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mc:AlternateContent xmlns:mc="http://schemas.openxmlformats.org/markup-compatibility/2006">
    <mc:Choice Requires="x15">
      <x15ac:absPath xmlns:x15ac="http://schemas.microsoft.com/office/spreadsheetml/2010/11/ac" url="https://d.docs.live.net/c99ec6d19be36aee/WORKS/I. DD^0CN/2022/09. TTTT 2022/04. THUC HIEN DA/4. Thiết bị chuyên dùng ^M Nội thất/6. Mời báo giá - TĐG/"/>
    </mc:Choice>
  </mc:AlternateContent>
  <xr:revisionPtr revIDLastSave="68" documentId="11_78A2B8C941F73F2FF6E26E6916A7CCB51B83B000" xr6:coauthVersionLast="47" xr6:coauthVersionMax="47" xr10:uidLastSave="{1C1229BB-D4B1-47DC-854E-007348446D44}"/>
  <bookViews>
    <workbookView xWindow="-110" yWindow="-110" windowWidth="38620" windowHeight="25100" firstSheet="1" activeTab="7" xr2:uid="{00000000-000D-0000-FFFF-FFFF00000000}"/>
  </bookViews>
  <sheets>
    <sheet name="TH" sheetId="12" state="hidden" r:id="rId1"/>
    <sheet name="1.News S1" sheetId="1" r:id="rId2"/>
    <sheet name="S2" sheetId="13" r:id="rId3"/>
    <sheet name="2.Studio S3-S4" sheetId="3" r:id="rId4"/>
    <sheet name="3.Studio S5" sheetId="4" r:id="rId5"/>
    <sheet name="4.Studio S6-Ross" sheetId="11" r:id="rId6"/>
    <sheet name="5.Studio S7" sheetId="6" r:id="rId7"/>
    <sheet name="6.Studi S8" sheetId="7" r:id="rId8"/>
  </sheets>
  <externalReferences>
    <externalReference r:id="rId9"/>
  </externalReferences>
  <definedNames>
    <definedName name="_xlnm._FilterDatabase" localSheetId="1" hidden="1">'1.News S1'!$A$4:$B$265</definedName>
    <definedName name="_xlnm._FilterDatabase" localSheetId="3" hidden="1">'2.Studio S3-S4'!$A$2:$B$224</definedName>
    <definedName name="_xlnm._FilterDatabase" localSheetId="4" hidden="1">'3.Studio S5'!$A$2:$B$10</definedName>
    <definedName name="_xlnm._FilterDatabase" localSheetId="5" hidden="1">'4.Studio S6-Ross'!$A$2:$B$205</definedName>
    <definedName name="_xlnm._FilterDatabase" localSheetId="6" hidden="1">'5.Studio S7'!$A$2:$B$10</definedName>
    <definedName name="_xlnm._FilterDatabase" localSheetId="7" hidden="1">'6.Studi S8'!$A$2:$B$340</definedName>
    <definedName name="_xlnm.Print_Titles" localSheetId="1">'1.News S1'!$4:$4</definedName>
    <definedName name="_xlnm.Print_Titles" localSheetId="3">'2.Studio S3-S4'!$2:$2</definedName>
    <definedName name="_xlnm.Print_Titles" localSheetId="5">'4.Studio S6-Ross'!$2:$2</definedName>
    <definedName name="_xlnm.Print_Area" localSheetId="1">'1.News S1'!$A$1:$D$265</definedName>
    <definedName name="_xlnm.Print_Area" localSheetId="3">'2.Studio S3-S4'!$A$1:$D$224</definedName>
    <definedName name="_xlnm.Print_Area" localSheetId="4">'3.Studio S5'!$A$1:$D$9</definedName>
    <definedName name="_xlnm.Print_Area" localSheetId="5">'4.Studio S6-Ross'!$A$1:$D$204</definedName>
    <definedName name="_xlnm.Print_Area" localSheetId="6">'5.Studio S7'!$A$1:$D$9</definedName>
    <definedName name="_xlnm.Print_Area" localSheetId="7">'6.Studi S8'!$A$1:$D$340</definedName>
    <definedName name="_xlnm.Print_Area" localSheetId="2">'S2'!$A$1:$D$9</definedName>
    <definedName name="_xlnm.Print_Area" localSheetId="0">TH!$A$1:$D$31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1" i="12" l="1"/>
  <c r="C30" i="12" l="1"/>
  <c r="C29" i="12"/>
  <c r="C28" i="12"/>
  <c r="C27" i="12"/>
  <c r="C26" i="12"/>
  <c r="C25" i="12"/>
  <c r="C24" i="12"/>
  <c r="C23" i="12"/>
  <c r="C22" i="12"/>
  <c r="C21" i="12"/>
  <c r="C20" i="12"/>
  <c r="C19" i="12"/>
  <c r="C18" i="12"/>
  <c r="C17" i="12"/>
  <c r="C16" i="12"/>
  <c r="C15" i="12"/>
  <c r="C14" i="12"/>
  <c r="C13" i="12"/>
  <c r="C12" i="12"/>
  <c r="C10" i="12" l="1"/>
  <c r="C7" i="12" l="1"/>
  <c r="C6" i="12" l="1"/>
  <c r="C8" i="12" l="1"/>
  <c r="C5" i="12" l="1"/>
  <c r="C4" i="12" l="1"/>
  <c r="C9" i="12"/>
  <c r="C3" i="12" l="1"/>
  <c r="C31" i="1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B117" authorId="0" shapeId="0" xr:uid="{00000000-0006-0000-0100-000001000000}">
      <text>
        <r>
          <rPr>
            <b/>
            <sz val="9"/>
            <color indexed="81"/>
            <rFont val="Tahoma"/>
            <family val="2"/>
          </rPr>
          <t>Chưa thấy Loa kiểm âm</t>
        </r>
      </text>
    </comment>
    <comment ref="B150" authorId="0" shapeId="0" xr:uid="{00000000-0006-0000-0100-000002000000}">
      <text>
        <r>
          <rPr>
            <b/>
            <sz val="9"/>
            <color indexed="81"/>
            <rFont val="Tahoma"/>
            <family val="2"/>
          </rPr>
          <t>ThoiSu_TV:</t>
        </r>
        <r>
          <rPr>
            <sz val="9"/>
            <color indexed="81"/>
            <rFont val="Tahoma"/>
            <family val="2"/>
          </rPr>
          <t xml:space="preserve">
Bổ sung ĐM được duyệt thông số kỹ thuật S3-S4
</t>
        </r>
      </text>
    </comment>
    <comment ref="D256" authorId="0" shapeId="0" xr:uid="{00000000-0006-0000-0100-000003000000}">
      <text>
        <r>
          <rPr>
            <sz val="9"/>
            <color indexed="81"/>
            <rFont val="Tahoma"/>
            <family val="2"/>
          </rPr>
          <t xml:space="preserve">
BS thêm DM 1 bộ QĐ1188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B4" authorId="0" shapeId="0" xr:uid="{00000000-0006-0000-0200-000001000000}">
      <text>
        <r>
          <rPr>
            <sz val="9"/>
            <color indexed="81"/>
            <rFont val="Tahoma"/>
            <family val="2"/>
          </rPr>
          <t xml:space="preserve">QĐ 1188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B169" authorId="0" shapeId="0" xr:uid="{00000000-0006-0000-0300-000001000000}">
      <text>
        <r>
          <rPr>
            <sz val="9"/>
            <color indexed="81"/>
            <rFont val="Tahoma"/>
            <family val="2"/>
          </rPr>
          <t>Bổ sung theo ĐM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B4" authorId="0" shapeId="0" xr:uid="{00000000-0006-0000-0400-000001000000}">
      <text>
        <r>
          <rPr>
            <sz val="9"/>
            <color indexed="81"/>
            <rFont val="Tahoma"/>
            <family val="2"/>
          </rPr>
          <t xml:space="preserve">
QĐ 1188</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D68" authorId="0" shapeId="0" xr:uid="{00000000-0006-0000-0500-000001000000}">
      <text>
        <r>
          <rPr>
            <b/>
            <sz val="9"/>
            <color indexed="81"/>
            <rFont val="Tahoma"/>
            <family val="2"/>
          </rPr>
          <t>Số lượng = 0 ?</t>
        </r>
      </text>
    </comment>
    <comment ref="D70" authorId="0" shapeId="0" xr:uid="{00000000-0006-0000-0500-000002000000}">
      <text>
        <r>
          <rPr>
            <sz val="9"/>
            <color indexed="81"/>
            <rFont val="Tahoma"/>
            <family val="2"/>
          </rPr>
          <t xml:space="preserve">
Số lượng = 0 ?</t>
        </r>
      </text>
    </comment>
    <comment ref="D71" authorId="0" shapeId="0" xr:uid="{00000000-0006-0000-0500-000003000000}">
      <text>
        <r>
          <rPr>
            <sz val="9"/>
            <color indexed="81"/>
            <rFont val="Tahoma"/>
            <family val="2"/>
          </rPr>
          <t xml:space="preserve">
Số lượng = 0 ?</t>
        </r>
      </text>
    </comment>
    <comment ref="B145" authorId="0" shapeId="0" xr:uid="{00000000-0006-0000-0500-000004000000}">
      <text>
        <r>
          <rPr>
            <sz val="9"/>
            <color indexed="81"/>
            <rFont val="Tahoma"/>
            <family val="2"/>
          </rPr>
          <t>Bổ sung màn hình</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A4" authorId="0" shapeId="0" xr:uid="{00000000-0006-0000-0600-000001000000}">
      <text>
        <r>
          <rPr>
            <b/>
            <sz val="9"/>
            <color indexed="81"/>
            <rFont val="Tahoma"/>
            <family val="2"/>
          </rPr>
          <t>QĐ 1188</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ThoiSu_TV</author>
  </authors>
  <commentList>
    <comment ref="B238" authorId="0" shapeId="0" xr:uid="{00000000-0006-0000-0700-000001000000}">
      <text>
        <r>
          <rPr>
            <b/>
            <sz val="9"/>
            <color indexed="81"/>
            <rFont val="Tahoma"/>
            <family val="2"/>
          </rPr>
          <t xml:space="preserve">Bổ sung theo ĐM đã duyệt
</t>
        </r>
        <r>
          <rPr>
            <sz val="9"/>
            <color indexed="81"/>
            <rFont val="Tahoma"/>
            <family val="2"/>
          </rPr>
          <t xml:space="preserve">
</t>
        </r>
      </text>
    </comment>
    <comment ref="D328" authorId="0" shapeId="0" xr:uid="{00000000-0006-0000-0700-000002000000}">
      <text>
        <r>
          <rPr>
            <sz val="9"/>
            <color indexed="81"/>
            <rFont val="Tahoma"/>
            <family val="2"/>
          </rPr>
          <t>?? Số lượng bằng 0</t>
        </r>
      </text>
    </comment>
  </commentList>
</comments>
</file>

<file path=xl/sharedStrings.xml><?xml version="1.0" encoding="utf-8"?>
<sst xmlns="http://schemas.openxmlformats.org/spreadsheetml/2006/main" count="1686" uniqueCount="579">
  <si>
    <t>A</t>
  </si>
  <si>
    <t>HỆ THỐNG THIẾT BỊ PHIM TRƯỜNG, TRƯỜNG QUAY</t>
  </si>
  <si>
    <t>I</t>
  </si>
  <si>
    <t>PHIM TRƯỜNG S1 LÀM BẢN TIN THỜI SỰ TRỰC TIẾP  (HD/4K)</t>
  </si>
  <si>
    <t>Chiếc</t>
  </si>
  <si>
    <t>Fiber Camera Adaptor</t>
  </si>
  <si>
    <t>Bộ</t>
  </si>
  <si>
    <t>Operation Control Panel</t>
  </si>
  <si>
    <t>7.0-inch OLED Viewfinder for portable cameras</t>
  </si>
  <si>
    <t>Tripod Adaptor</t>
  </si>
  <si>
    <t>Kết nối máy quay với chân máy quay</t>
  </si>
  <si>
    <t>Full-Servo Control Kit (Servo Focus/ Servo Zoom]</t>
  </si>
  <si>
    <t>Dây cáp quang loại 10 mét cho camera</t>
  </si>
  <si>
    <t>Sợi</t>
  </si>
  <si>
    <t>Dây cáp quang loại 50 mét cho camera</t>
  </si>
  <si>
    <t>Chân máy quay cho camera ống Ultra-wide, Standard</t>
  </si>
  <si>
    <t>Máy tính cho cài đặt phần mềm chạy chữ</t>
  </si>
  <si>
    <t>Màn hình cho máy tính</t>
  </si>
  <si>
    <t>Panel điều khiển cho bàn trộn</t>
  </si>
  <si>
    <t>Thiết bị tạo xung đồng bộ</t>
  </si>
  <si>
    <t xml:space="preserve">Khung lắp thiết bị có nguồn, quạt kèm nguồn dự phòng </t>
  </si>
  <si>
    <t>Khung lắp thiết bị chuyên ngành truyền hình, chuẩn Rack công nghiệp 19” 2RU, có sẵn nguồn AC, khả năng lắp tối đa 20 module các loại - có thể kết hợp nhiều loại module với nhau.
Hệ thống quạt làm mát, tạo luồng không khí đối lưu.
Hỗ trợ thay nóng các module.
Có sẵn đường vào tín hiệu Genlock, đầu ra loop-through
Đi kèm nguồn dự phòng cho khung lắp thiết bị</t>
  </si>
  <si>
    <t>HD/SD embedder Audio 8 Analog audio inputs, 4 AES inputs</t>
  </si>
  <si>
    <t>HD/SD Audio De-Embedder</t>
  </si>
  <si>
    <t>Bộ khuếch đại phân chia tín hiệu Genlock</t>
  </si>
  <si>
    <t>Bộ khuếch đại phân chia tín hiệu HD/SD-SDI</t>
  </si>
  <si>
    <t>Bộ khuếch đại phân chia tín hiệu Audio Analog</t>
  </si>
  <si>
    <t>Chuyển mạch HD/SD 16x16 cho Video</t>
  </si>
  <si>
    <t>Panel điều khiển từ xa cho bộ chuyển mạch 16x16</t>
  </si>
  <si>
    <t>Bộ truyền tín hiệu video-audio qua đường cáp quang</t>
  </si>
  <si>
    <t>Hệ thống màn hình hiển thị tín hiệu video kiểm tra</t>
  </si>
  <si>
    <t>Kích thước màn hình 43"
Loại Tivi Smart Tivi
Độ phân giải Ultra HD 4K (3840 x 2160 Pixel)
Bluetooth Có
Cổng LAN Có
Wifi Có
Cổng HDMI 4 cổng
Tương thích với hệ thống</t>
  </si>
  <si>
    <t xml:space="preserve">Hệ thống máy trạm cho ghi, phát file và tạo chữ </t>
  </si>
  <si>
    <t>Kích thước màn hình 27Inch IPS
Độ sáng 300cd/m2
Tỷ lệ tương phản 1.000:1
Độ phân giải Full HD (1920x1080)</t>
  </si>
  <si>
    <t>Multiple Sources and Formats
Automated File Transfer and Removal after Ingest
Easy Ingest Overlays Time and Date Separately on Each Recorded File or Stream
Easy Re-Streaming of a Transport Stream to Flash Media, Wowza or a Windows Media Server
Common File Format Options with SD and HD Resolution
Preview of the Last 10 Media Records
Tương thích với toàn hệ thống</t>
  </si>
  <si>
    <t>Card In/Output Video Audio</t>
  </si>
  <si>
    <t>Provides UHD key and fill output, HD, SD key, fill output beside internal pass through
Live graphic overlays on the SDI signal as internal pass-through character generator
Provides CG key and CG fill outputs as source of vision mixer DSK input
Multi-layer live character generator. Allows to put unlimited layer graphics on screen
De-interlacing and anti-flicker display guarantee the correct output of images and live video
Online text effects
Pre-multiplied key or straight alpha selections
Tương thích với toàn hệ thống</t>
  </si>
  <si>
    <t>Microphone cài tai cho bộ thu phát không dây</t>
  </si>
  <si>
    <t>Micro mu rùa để bàn</t>
  </si>
  <si>
    <t>Loa kiểm tra - Studio Speaker Monitor</t>
  </si>
  <si>
    <t>Tai nghe kiểm tra</t>
  </si>
  <si>
    <t>Bộ giao tiếp điện thoại có dây</t>
  </si>
  <si>
    <t>Hệ thống thiết bị Intercom IP</t>
  </si>
  <si>
    <t>Hệ thống ray có thể tháo lắp gồm: 02 đoạn dài 1,6m, 03 đoạn dài 2,3m, 02 đoạn cong 45 độ và phụ kiện đấu nối</t>
  </si>
  <si>
    <t>Phông màn Key nền xanh cho hệ thống phim trường ảo</t>
  </si>
  <si>
    <t>Gói</t>
  </si>
  <si>
    <t>Hệ thống giao tiếp video audio trực tuyến qua mạng Internet</t>
  </si>
  <si>
    <t xml:space="preserve">Hệ thống Décor theo studio </t>
  </si>
  <si>
    <t>Đèn chủ spot light, LED đi kèm barndoor</t>
  </si>
  <si>
    <t>Đèn ven spot light, LED đi kèm barndoor</t>
  </si>
  <si>
    <t>Đèn LED Panel cho ánh sáng chủ</t>
  </si>
  <si>
    <t>Đèn LED chiếu phông đi kèm barndoor</t>
  </si>
  <si>
    <t>Bộ khung treo đèn</t>
  </si>
  <si>
    <t>Khung chịu lực để treo dàn đèn
Phù hợp với trường quay
Tương thích với toàn hệ thống</t>
  </si>
  <si>
    <t>Tay treo đèn xếp, móc treo đèn</t>
  </si>
  <si>
    <t>Các phụ kiện đủ cho lắp đặt hoàn thiện và dự phòng</t>
  </si>
  <si>
    <t>Phụ kiện lắp đặt hệ thống đèn</t>
  </si>
  <si>
    <t>Video patch (kèm dây nhảy)</t>
  </si>
  <si>
    <t>Dùng làm patch, có kèm dây nhảy đủ cho hệ thống</t>
  </si>
  <si>
    <t>Audio Patch (kèm dây nhảy)</t>
  </si>
  <si>
    <t>Bản giao tiếp tín hiệu vào ra phim trường</t>
  </si>
  <si>
    <t>16 Flush-Mount BNC Feedthrough Terminals
12G-SDI Rated
1 RU Rackmount Form-Factor
16-Gauge Steel Panel</t>
  </si>
  <si>
    <t>Audio connector panel Female XLR</t>
  </si>
  <si>
    <t>Female XLR</t>
  </si>
  <si>
    <t>Audio connector panel Male XLR</t>
  </si>
  <si>
    <t>Male XLR</t>
  </si>
  <si>
    <t>Dây video SDI-HD/3G (100m)</t>
  </si>
  <si>
    <t>Cuộn</t>
  </si>
  <si>
    <t>Jack BNC (100 đầu)</t>
  </si>
  <si>
    <t>Hộp</t>
  </si>
  <si>
    <t>Chuẩn BNC, tương thích với hệ thống</t>
  </si>
  <si>
    <t>Dây Audio (200m)</t>
  </si>
  <si>
    <t>Tương thích với hệ thống</t>
  </si>
  <si>
    <t>Jack Audio</t>
  </si>
  <si>
    <t>Cặp</t>
  </si>
  <si>
    <t>Tủ rack lắp thiết bị</t>
  </si>
  <si>
    <t xml:space="preserve">Bàn ghế lắp thiết bị </t>
  </si>
  <si>
    <t>Đủ cho yêu cầu thực tế</t>
  </si>
  <si>
    <t>Phụ kiện khác</t>
  </si>
  <si>
    <t>Hệ thống gương và khung đỡ màn hình</t>
  </si>
  <si>
    <t>Dây Audio</t>
  </si>
  <si>
    <t>Card mạng quang kép (10Gbps)</t>
  </si>
  <si>
    <t>III</t>
  </si>
  <si>
    <t>PHIM TRƯỜNG S3 LẤY HÌNH MC CÁC CHƯƠNG TRÌNH CHUYÊN ĐỀ, CHUYÊN MỤC (HD)</t>
  </si>
  <si>
    <t>IV</t>
  </si>
  <si>
    <t>PHIM TRƯỜNG S4 LẤY HÌNH MC TIẾNG NƯỚC NGOÀI VÀ TIẾNG DÂN TỘC (HD)</t>
  </si>
  <si>
    <t>Rulo số 8 cuộn dây cáp 100 mét</t>
  </si>
  <si>
    <t>Bộ cắt Microphone</t>
  </si>
  <si>
    <t>Dây video SDI-HD/3G</t>
  </si>
  <si>
    <t>Jack BNC</t>
  </si>
  <si>
    <t>Mô tả</t>
  </si>
  <si>
    <t>Đơn vị</t>
  </si>
  <si>
    <t>Số lượng</t>
  </si>
  <si>
    <t>V</t>
  </si>
  <si>
    <t>PHIM TRƯỜNG ẢO S5  (HD)</t>
  </si>
  <si>
    <t>VI</t>
  </si>
  <si>
    <t>PHIM TRƯỜNG ẢO S6  (HD/4K)</t>
  </si>
  <si>
    <t>Dây cáp quang loại 100 mét cho camera</t>
  </si>
  <si>
    <t>VII</t>
  </si>
  <si>
    <t>PHIM TRƯỜNG S7 CHO THU GHI GIAO LƯU TỌA ĐÀM (HD)</t>
  </si>
  <si>
    <t>VIII</t>
  </si>
  <si>
    <t>PHIM TRƯỜNG S8 PHỤC VỤ VĂN NGHỆ, GAMESHOW (HD/4K)</t>
  </si>
  <si>
    <t>Khung treo loa: Tương thích hệ thống loa</t>
  </si>
  <si>
    <t>chiếc</t>
  </si>
  <si>
    <t>Vật tư lắp đặt (dây cáp, giắc, phụ kiện): Tương thích hệ thống;</t>
  </si>
  <si>
    <t>Hệ thống phông màn, bục bệ: theo thiết kế thực tế</t>
  </si>
  <si>
    <t>Thiết bị phụ trợ (wallpanel, on-air light..): tương thích hệ thống</t>
  </si>
  <si>
    <t>Bộ phông chống cháy + khung treo phông cho trường quay: Theo thực tế thiết kế</t>
  </si>
  <si>
    <t>bản quyền</t>
  </si>
  <si>
    <t>Bộ tracker có chức năng checker cho hệ thống đồ họa trực tiếp, bao gồm đọc thông số zoom của ống kính 
Phần cứng có bao gồm phần mềm 
Tương thích với phần mềm phim trường ảo</t>
  </si>
  <si>
    <t>Hệ thống Tracking cho camera bằng hồng ngoại</t>
  </si>
  <si>
    <t>Décor thực tế ảo/ thực tế tăng cường</t>
  </si>
  <si>
    <t>Theo nhu cầu thực tế</t>
  </si>
  <si>
    <t>Đồ họa một trường quay ảo đầy đủ</t>
  </si>
  <si>
    <t>Một set đồ họa trường quay ảo đầy đủ</t>
  </si>
  <si>
    <t>Hỗ trợ kĩ thuật từ xa 24/7 trong 1 năm</t>
  </si>
  <si>
    <t>Hỗ trợ qua điện thoại, máy tính từ xa 24h/ ngày và 7 ngày / tuần trong thời gian 1 năm</t>
  </si>
  <si>
    <t>Hỗ trợ trực tiếp một kì 15 ngày</t>
  </si>
  <si>
    <t>Hỗ trợ sử dụng giải pháp trực tiếp 15 ngày liên tục</t>
  </si>
  <si>
    <t>Décor theo nhu cầu thực tế</t>
  </si>
  <si>
    <t>Tủ điện cho hệ thống ánh sáng: Thiết kế theo thực tế</t>
  </si>
  <si>
    <t>gói</t>
  </si>
  <si>
    <t>Móc treo đèn</t>
  </si>
  <si>
    <t>Móc treo đèn moving</t>
  </si>
  <si>
    <t>Vật tư lắp đặt (móc treo đèn, dây DMX, giắc DMX, dây điện, giắc nguồn, ổ cắm lạt buộc, tem nhãn…)</t>
  </si>
  <si>
    <t>lô</t>
  </si>
  <si>
    <t>Sào treo đèn khung hợp kim nhôm 30x30 trên sân khấu</t>
  </si>
  <si>
    <t>Bộ điều khiển pa lăng xích</t>
  </si>
  <si>
    <t>Dây tín hiệu điều khiển</t>
  </si>
  <si>
    <t>sợi</t>
  </si>
  <si>
    <t>Bộ chia nguồn</t>
  </si>
  <si>
    <t>Dây nguồn điện cho pa lăng xích</t>
  </si>
  <si>
    <t>Hệ móc treo cơ khí gắn trần để treo pa lăng xích</t>
  </si>
  <si>
    <t>Tủ rack 16U lắp đặt bộ điều khiển</t>
  </si>
  <si>
    <t>Vật tư lắp đặt (dây cáp, phích cắm, máng cáp…)</t>
  </si>
  <si>
    <t>Video patch (kèm dây nhảy): Dùng làm patch, có kèm dây nhảy đủ cho hệ thống</t>
  </si>
  <si>
    <t>Audio Patch (kèm dây nhảy): Dùng làm patch, có kèm dây nhảy đủ cho hệ thống</t>
  </si>
  <si>
    <t>Jack BNC: Chuẩn BNC, tương thích với hệ thống</t>
  </si>
  <si>
    <t>Dây Audio: Tương thích với hệ thống</t>
  </si>
  <si>
    <t>Jack Audio: Tương thích với hệ thống</t>
  </si>
  <si>
    <t>Tủ rack lắp thiết bị: Tương thích với hệ thống</t>
  </si>
  <si>
    <t>Bàn ghế lắp thiết bị : Tương thích với hệ thống</t>
  </si>
  <si>
    <t>Phụ kiện khác: Tương thích với hệ thống</t>
  </si>
  <si>
    <t>Thiết bị chuyển đổi tín hiệu HDMI sang HD-SDI (loại lưu động)</t>
  </si>
  <si>
    <t>Bộ chuyển đổi tín hiệu HDMI sang HD-SDI 
Loại lưu động có thể dùng Pin
Bao gồm Pin và sạc pin</t>
  </si>
  <si>
    <t xml:space="preserve">Chíp xử lý: Intel Core i9-12900 processor (30MB Cache, 16 Core , 2.4GHz to 5.1GHz 
Bộ nhớ Ram: 8GB( 1x8GB) DDR5 up to 4400MHz (x4 slot)
Ổ đĩa cứng: SSD 512Gb
Card đồ họa: Nvidia T1000  4GB, 4mDP to DP adapter </t>
  </si>
  <si>
    <t>Kích thước: 23.8"
Loại bảng điều khiển: VA
Tỷ lệ khung hình: 16:9
Độ phân giải gốc: Full HD (1080p) 1920 x 1080 (VGA: 60 Hz, HDMI: 75 Hz)
Độ sáng: 250 cd / m²
Hỗ trợ màu sắc: 16,7 triệu màu
Thời gian đáp ứng: 5ms
Cổng kết nối: HDMI, VGA
Phụ kiện: Dây nguồn, dây HDMI</t>
  </si>
  <si>
    <t>Nguồn cấp cho Router và Panel Router</t>
  </si>
  <si>
    <t>Optical Transceiver</t>
  </si>
  <si>
    <t>Bộ ghi phát hình trên nền tảng ổ cứng</t>
  </si>
  <si>
    <t xml:space="preserve">Đèn LED chiếu phông </t>
  </si>
  <si>
    <t>Redundant power supply</t>
  </si>
  <si>
    <t>Redundant power supply control panel</t>
  </si>
  <si>
    <t>Hệ thống Décor cho trường quay</t>
  </si>
  <si>
    <t>Card mạng quang cho máy trạm</t>
  </si>
  <si>
    <r>
      <t>Bổ sung một số vật tư, thiết bị khác:</t>
    </r>
    <r>
      <rPr>
        <sz val="12"/>
        <color indexed="8"/>
        <rFont val="Times New Roman"/>
        <family val="1"/>
      </rPr>
      <t/>
    </r>
  </si>
  <si>
    <t>Rulo số 8 cuộn dây cáp 50 mét</t>
  </si>
  <si>
    <t>Bổ sung một số vật tư, thiết bị khác:</t>
  </si>
  <si>
    <t>Micro cổ ngỗng để bàn</t>
  </si>
  <si>
    <t>- Micro cổ ngỗng không dây UHF
- Số micro cổ ngỗng: 2
- Tần số: 700 ~ 800MHz
- Có thể chọn 2 * 100 kênh
- Khoảng cách làm việc: 80 – 100 mét
- Màn hình LCD, Điều khiển âm lượng riêng lẻ
- Máy thu kim loại + Mics nhựa
- 2 cái XLR Đầu Ra Cân Bằng
- Sử dụng pin: AAA 1.5V trong 8 giờ
- 1 cái 1/4-inch hỗn hợp đầu ra
- Độ nhạy đầu vào thực tế 6dBuV
- Tần số ổn định ± 0,005% (-10 ℃ ~ 50 ℃)
- Độ lệch cực đại ± 3 KHz
- Tỷ số tín hiệu / nhiễu&gt; 105dB (1KHz-A)
- Điện áp đầu ra tối đa 12dBV ~ 15dBv
- Ngõ ra âm thanh 2.2 KΩ</t>
  </si>
  <si>
    <t>Dual-Channel Advanced Feedback Suppression Processor</t>
  </si>
  <si>
    <t>Bộ Gimbal chống rung cho Camera</t>
  </si>
  <si>
    <t>m2</t>
  </si>
  <si>
    <t>Khung màn hình led</t>
  </si>
  <si>
    <t>Phụ kiện lắp đặt</t>
  </si>
  <si>
    <t>Nhân công lắp đặt + setup</t>
  </si>
  <si>
    <t>Bộ mã hóa 4G/5G HD</t>
  </si>
  <si>
    <t>Màn hình  27 inch</t>
  </si>
  <si>
    <t>Bộ truyền tin 4G/5G:</t>
  </si>
  <si>
    <t>3G / HD / SD SDI Analog Audio Embedder</t>
  </si>
  <si>
    <t>3G / HD / SD SDI Analog Audio De-Embedder</t>
  </si>
  <si>
    <t>Dịch vụ đào tạo từ chuyên gia của hãng (tại Việt Nam)</t>
  </si>
  <si>
    <t>Hỗ trợ kỹ thuật vận hành trong nước trong 12 tháng</t>
  </si>
  <si>
    <t>2-inch HD View Finder</t>
  </si>
  <si>
    <t>Bộ Server giải mã đầu cuối có cấu hình tối thiểu hoặc cao hơn:</t>
  </si>
  <si>
    <t>Stt</t>
  </si>
  <si>
    <t>Khu vực</t>
  </si>
  <si>
    <t>Danh mục thiết bị Studio</t>
  </si>
  <si>
    <t>Danh mục hệ thống khác</t>
  </si>
  <si>
    <t>TỔNG CỘNG</t>
  </si>
  <si>
    <t>Ghi chú</t>
  </si>
  <si>
    <t>New S1</t>
  </si>
  <si>
    <t>Studio S3-S4</t>
  </si>
  <si>
    <t>Studio S5</t>
  </si>
  <si>
    <t>Studio S7</t>
  </si>
  <si>
    <t>Studio S8</t>
  </si>
  <si>
    <t>II</t>
  </si>
  <si>
    <t>Audio truyền hình</t>
  </si>
  <si>
    <t>Audio dân tộc, nước ngoài</t>
  </si>
  <si>
    <t xml:space="preserve">Audio lồng tiếng tài liệu </t>
  </si>
  <si>
    <t>Camera phóng viên</t>
  </si>
  <si>
    <t>Máy trạm dưng film</t>
  </si>
  <si>
    <t>Kiểm duyệt</t>
  </si>
  <si>
    <t>Thiết bị phụ trợ tác nghiệp</t>
  </si>
  <si>
    <t>Tổng khống chế Video</t>
  </si>
  <si>
    <t>Phụ kiên tích hợp hệ thống</t>
  </si>
  <si>
    <t>Lưu trữ</t>
  </si>
  <si>
    <t>Đào tạo</t>
  </si>
  <si>
    <t>Phát thanh</t>
  </si>
  <si>
    <t>Tổng khống chế Audio</t>
  </si>
  <si>
    <t>Quản trị và NAS Online</t>
  </si>
  <si>
    <t xml:space="preserve">Máy phát FM </t>
  </si>
  <si>
    <t>Hội trường</t>
  </si>
  <si>
    <t>Lưu điện</t>
  </si>
  <si>
    <t>Cáp quang Cột 5</t>
  </si>
  <si>
    <t>Tháo dỡ vận chuyển</t>
  </si>
  <si>
    <t>chống sét</t>
  </si>
  <si>
    <t>Studio S6 Ross</t>
  </si>
  <si>
    <t>BẢNG TỔNG HỢP THIẾT BỊ CHUYÊN DÙNG</t>
  </si>
  <si>
    <t>Tương thích với hệ thống ống kinh mở rộng và máy quay
Đầy đủ module kết nối vận hành phù hợp cho Zoom. Focus</t>
  </si>
  <si>
    <t>- Hỗ trợ tối thiểu 22 phím bấm lựa chọn nguồn vào, 02 lớp ME
- Kết nối cổng LAN
- Tương thích với bộ xử lý tín hiệu trên</t>
  </si>
  <si>
    <t>- Tương thích hoàn toàn với khung chứa thiết bị.
'- Tương thích xử lý tín hiệu của hệ thống yêu cầu
- Phân chia tối thiểu 1 ra 8
- 01 đầu vào Analog Video, có đường Loop
- Trở kháng vào: 75Ω
- Gain: -3 đến +3 dB</t>
  </si>
  <si>
    <t>- Tương thích hoàn toàn với khung chứa thiết bị.
'- Tương thích xử lý tín hiệu của hệ thống yêu cầu
- Vào ra âm thanh analog audio.
- Khuếch đại phân chia 2-8, có thể cấu hình 1x8 hoặc dual 1x4
- Chức năng gain tín hiêu đầu vào
- Điều khiển từ xa cho các thiết lập</t>
  </si>
  <si>
    <t>- Hỗ trợ các định dạng đầu vào ra PAL và NTSC, các chuẩn HD 1,5G và 3G hoặc hơn.
- Tối thiểu 02 đầu vào có đường loop throught
- Tín hiệu vào HDMI có loop throught và đường HDMI output
- Đường âm thanh nhúng 16 kênh, vào và ra
- Đường HDMI hỗ trợ 8 kênh tiếng vào ra.
- Ít nhất 02 đường âm thanh XLR analoge vào.
- 1x BNC - Black Burst in SD or Tri-level sync in HD.
- Ít nhất một đường tín hiệu BNC ra blackburst hay tri-level sync, đồng dạng với tín hiểu ra.
- Kết nối USB và RJ45 cho điều khiển update hoặc control thiết bị.
- Có các nút trực quan và màn hình LCD hiển thị</t>
  </si>
  <si>
    <t xml:space="preserve"> - Màn hình chuyên dụng 17inch
- Độ phân giải Ful HD 1920x1080, tỷ lệ 16:9
- Hỗ trợ 02 đường SDI vào ít nhất 1 đường loop throught
- Ít nhất 1 đường vào Composite, HDMI
- Hỗ trợ tính năng side by side cho hiển thị 2 đường tín hiệu vào đồng thời
- Hỗ trợ loa</t>
  </si>
  <si>
    <t>- Hỗ trợ các định dạng: SD, HD
- KHả năng loop througt các tín hiệu vào
- Đồng thời cho vào ít nhất 02 tín hiệu
- Xử lý tín hiệu cho các tính năng: Luminance Waveform, Vectorscope, RGB Parade, YUV Parade, Histogram, Audio phase and level.
- Sử dụng USB hay RJ45 để cho cài đặt
- Lấy mẫu video 4:2:2 và 4:4:4, lấy mẫu âm thanh 48kHz.
- Kết nối hiển thị Tally 9-Pin D-sub</t>
  </si>
  <si>
    <t>Bao gồm</t>
  </si>
  <si>
    <t>Tương thích toàn bộ hệ thống
Cấu hình tương đương hoặc cao hơn:
- Sử dụng công nghệ IPS với đèn LED chiếu sau.
- Kích thước tối thiểu là 49inch
- Độ sáng tối thiểu 500cd/m2
- Độ tương phản:  ≥ 8000:1 1
- Góc nhìn tổi thiểu là 178 độ
- Độ sâu màu tối thiểu: 1.076 (10bit)
- Thời gian đáp ứng ≥ 8ms
- Tần số tối thiểu 60Hz
- Hỗ trợ Landscape; Portrait
- Tương thích khung hình tới : 3840 x 2160
- Hỗ trợ các phân giải phổ biến trong truyền hình
- Video vào: 1 x DisplayPort (with HDCP); 2 x HDMI (with HDCP)
- Audio: 1 x DisplayPort; 2 x HDMI
- Audio ra: 1 x 3,5 mm jack
- Data: USB
- Lựa chọn Detect đầu vào; First; Last</t>
  </si>
  <si>
    <t>1. DANH MỤC THIẾT BỊ CHUYÊN DÙNG TRƯỜNG QUAY S1</t>
  </si>
  <si>
    <t>2. DANH MỤC THIẾT BỊ CHUYÊN DÙNG TRƯỜNG QUAY S3-S4</t>
  </si>
  <si>
    <t>3. DANH MỤC THIẾT BỊ CHUYÊN DÙNG TRƯỜNG QUAY S5</t>
  </si>
  <si>
    <t>4. DANH MỤC THIẾT BỊ CHUYÊN DÙNG TRƯỜNG QUAY S6 ROSS</t>
  </si>
  <si>
    <t>5. DANH MỤC THIẾT BỊ CHUYÊN DÙNG TRƯỜNG QUAY S7</t>
  </si>
  <si>
    <t>6. DANH MỤC THIẾT BỊ CHUYÊN DÙNG TRƯỜNG QUAY S8</t>
  </si>
  <si>
    <t>Giá trị</t>
  </si>
  <si>
    <t>Tương thích với thân camera và ống kinh  hộp</t>
  </si>
  <si>
    <t>Tương thích với thân camera và trạm điều khiển. Dài 50m</t>
  </si>
  <si>
    <t>Tương thích với thân camera và trạm điều khiển. Dài 10m</t>
  </si>
  <si>
    <t>Phù hợp cuộn cáp</t>
  </si>
  <si>
    <t>Tương thích với thân camera và ống kinh  
Full-Servo Control Kit (Servo Focus/ Servo Zoom]</t>
  </si>
  <si>
    <t>Tưởng thích hoặc tốt hơn:
Tải trọng tới 40kg
Trong lượng  39.0kg
Độ cao từ 91.5 tới 173cm, góc 36 tới 68.0"
Head Attachment Flat Base with 4 bolts Column 2STAGE</t>
  </si>
  <si>
    <t>Kích thước: 23.8inch
Loại bảng điều khiển: VA
Tỷ lệ khung hình: 16:9
Độ phân giải gốc: Full HD (1080p) 1920 x 1080 (VGA: 60 Hz, HDMI: 75 Hz)
Độ sáng: 250 cd / m²
Hỗ trợ màu sắc: 16,7 triệu màu
Thời gian đáp ứng: 5ms
Cổng kết nối: HDMI, VGA
Phụ kiện: Dây nguồn, dây HDMI</t>
  </si>
  <si>
    <t>- Tương thích hệ thống audio mixer, đầu ra các thiết bị lý audio khác dùng đưa vào bộ nhúng âm thanh
- Tín hiệu vào: 3G/HD/SD-SDI
- Embed 8 kênh âm thanh
- Khả năng điều chỉnh độ trễ audio
- Ít nhất 2 đầu 3G/HD/SD-SDI với âm thanh nhúng.
- Khả năng tạo Test TONE và Test Pattern Video.
- Tương thích hoàn toàn với khung chứa thiết bị</t>
  </si>
  <si>
    <t>- Tương thích hệ thống audio mixer.
- Tín hiệu vào: 3G/HD/SD-SDI với âm thanh nhúng
- Đầu vào tự động nhận dạng chuẩn (HD/SD)
- Ít nhất 02 đầu 3G/HD/SD-SDI
- Đầu ra 8 kênh Analog audio
- Khả năng điều chỉnh độ trễ audio
- Chức năng tạo tín hiệu test Audio và  Test Pattern video
- Tương thích hoàn toàn với khung chứa thiết bị</t>
  </si>
  <si>
    <t>- Tương thích xử lý tín hiệu của hệ thống yêu cầu
- Xử lý Frame sync
- Tín hiệu đầu vào: 3G/HD/SD-SDI với âm thanh nhúng Đầu vào tự động nhận dạng chuẩn (HD/SD)
- Đồng bộ Audio và video theo tín hiệu xung  tín hiệu Genlock
- Có chức năng làm trễ video
- Tương thích hoàn toàn với khung chứa thiết bị</t>
  </si>
  <si>
    <t>- Tương thích hoàn toàn với khung chứa thiết bị.
'- Tương thích xử lý tín hiệu của hệ thống yêu cầu
- Phân chia tối thiểu 1 vào 8 ra tín hiệu  SD/HD/3G.
- Tự động nhận dạng tín hiệu
- Reclocking hay bypass</t>
  </si>
  <si>
    <t>Có chức năng điều khiển từ bộ chuyển mạch 16x16
Tương thích với hệ thống</t>
  </si>
  <si>
    <t>- Hỗ trợ 16 đường tín hiệu SDI vào và 16 đường Loop throught
- Hỗ trợ định dạng vào ra 10-bit SD-SDI, HD-SDI
- Ít nhất 4 đường Multivỉew ra SDI và 1 HDMI ra
- Chức năng điều khiển layout hiển thị từ mặt thiết bị
- Sử dụng màn LCD hiển thị menu, hay kết nối RJ45 để điều khiển thiết bị.</t>
  </si>
  <si>
    <t>Tương thích với hệ thống
3Gbit SDI Optical Transceiver</t>
  </si>
  <si>
    <t>- Kích thước: 27" (1920 x 1080), Tỷ lệ 16:9
- Tấm nền IPS, Góc nhìn: 178 (H) / 178 (V)
- Tần số quét: 60Hz , Thời gian phản hồi 5 ms
- Cổng hình ảnh: 1 x DisplayPort 1.2, 1 x HDMI 1.4, 1 x VGA/D-sub</t>
  </si>
  <si>
    <t>Có cấu hình tối thiểu hoặc cao hơn:
- CPU: Intel® Xeon® Gold 6244R hoặc Intel® Xeon® Gold 6244 (8core 3.6GHz)
- Windows 10 Pro for Workstations (6 cores plus) hoặc Windown 11 Pro
- GPU: NVIDIA® T1000, 8 GB GDDR6, 4 mDP to DP adapters
- Memory: 64 GB, 4 x 16 GB, DDR4, 2933 MHz, ECC
- Harddrive SSD: 512 GB, M.2, PCIe NVMe, SSD, Class 40
- SSD: 4TB M.2 NVME Gen 4 cao cấp
- LAN: 2 port 10G SFP+, SFP-10G
- Gồm chuột - bàn phím
Tương thích với toàn hệ thống</t>
  </si>
  <si>
    <t>Có cấu hình tối thiểu hoặc cao hơn:
- CPU:  Intel® Xeon® Gold 6244R hoặc Intel® Xeon® Gold 6244 (8core 3.6GHz)
- Windows 10 Pro for Workstations (6 cores plus) hoặc Windown 11 Pro
- GPU: NVIDIA® T1000, 8 GB GDDR6, 4 mDP to DP adapters
- Memory: 64 GB, 4 x 16 GB, DDR4, 2933 MHz, ECC
- Harddrive SSD: 512 GB, M.2, PCIe NVMe, SSD, Class 40
- SSD: 4TB M.2 NVME Gen 4 cao cấp
- LAN: 2 port 10G SFP+, SFP-10G
- Gồm chuột - bàn phím
Tương thích với toàn hệ thống</t>
  </si>
  <si>
    <t xml:space="preserve">- Hỗ trợ ít nhất 1 đường vào 02 đường ra tín hiệu SDI: SD/HD/3G
- Hỗ trợ 1 đường HDMI vào 1 đường HDMI ra.
- Có loa, giắc audio ra headphone
- Màn hình hiển thị 2,2inch
- Hỗ trợ 02 khe ổ cứng SSD 2.5inch
- Phím chức năng cho phép điểu khiển menu.
- Tự động xác định tín hiệu vào SD, HD, 6G‑SDI and 12G‑SDI.
- 02 khe thẻ SD
- Cổng 1 x USB‑C 3.1 Gen 2 mở rộng cho phép ghi hình kết nối từ ngoài
</t>
  </si>
  <si>
    <t>Tương thích hoàn toàn với hệ thống, có cấu hình tương đương hoặc bằng:
- Tối thiểu 16 đường Mono mic vào .
- AES in and out
- 20 đường mix ra.
- 4 FX
- 2 Matrix
- Delay trên tất cả input và output
- 4 Mute Groups
- Màn hình cảm ứng cho phép điều khiển linh hoạt</t>
  </si>
  <si>
    <t>Kết xuất 2D / 3D thời gian thực 
Xử lý hậu kỳ thời gian thực, hiệu ứng, hiệu chỉnh màu sắc, LUT 
Đồ họa 3D nâng cao: HDR, Độ sâu trường ảnh, bóng đổ, phản xạ, khúc xạ 
- Hỗ trợ hệ thống camera tracking chuyên dụng Support of standalone zoom/focus encoders 
- 3D engine or Unreal Engine 
- Multiple simultaneous video outputs via SDI / NDI (SD/HD/4K),</t>
  </si>
  <si>
    <t>4 kênh video gọi Skype đồng thời
Kết nối HD-SDI 4 đầu vào, 4 đầu ra
Công nghệ NDI® tích hợp hỗ trợ đầu vào và đầu ra qua IP
Thông báo kiểm đếm trên tất cả các kênh cuộc gọi
Khả năng âm thanh và video đầy đủ nhất
Tương thích với toàn hệ thống</t>
  </si>
  <si>
    <t>Tương thích với thiết kế trường quay</t>
  </si>
  <si>
    <t>Thông số phù hợp cho 2 hãng</t>
  </si>
  <si>
    <t>- Hỗ trợ tối thiểu 12 phím bấm lựa chọn nguồn vào, 02 lớp ME
- Kết nối cổng LAN
- Tương thích với bộ xử lý tín hiệu trên</t>
  </si>
  <si>
    <t>Tương thich hệ thống
'Điều hành: Hệ thống Windows 10 Professional, 64-bit
Bộ xử lý: tối thiểu Intel core i9
Bộ nhớ: tối thiểu 64GB DDR
GPU tối thiểu 48GB
Phương tiện lưu trữ: 3 x 1TB SSD RAID 5
Ổ đĩa hệ thống 2 x 256GB SSD RAID 1 (Nhân đôi)
Ổ đĩa đa phương tiện: 1,8TB</t>
  </si>
  <si>
    <t>Tương thích với hệ thông
- Hỗ trợ màn hình tối thiểu 2inch</t>
  </si>
  <si>
    <t>Tương thích với hệ thống
Cấu hình tương đương hoặc cao hơn
- Hỗ trợ 16 đường vào 8 đường ra
- Kết nối mởi rộng đường vào-ra cho audio mixer</t>
  </si>
  <si>
    <t>Máy tính điều khiển nguyên chiếc Cấu hình:
- CPU: Intel Core i9-12900 2.40G 30MB 16 cores 65W
- Ram: 16GB DDR4
- Ổ cứng: 512GB SSD
- HDD 2TB SATA  7200rpm
- VGA: Nvidia T1000 4GB, 4 mDP to DP adapter
- Phụ kiện: Phím + chuột
- OS: Windows 11 Home SL
- Màn hình 23.8"</t>
  </si>
  <si>
    <t>Máy đồng bộ nguyên chiếc có cấu hình tối thiểu hoặc cao hơn:
- CPU: Intel® Xeon® Gold 6244R hoặc Intel® Xeon® Gold 6244 (8core 3.6GHz)
- Windows 10 Pro for Workstations (6 cores plus) hoặc Windown 11 Pro
- GPU: NVIDIA® T1000, 8 GB GDDR6, 4 mDP to DP adapters
- Memory: 64 GB, 4 x 16 GB, DDR4, 2933 MHz, ECC
- Harddrive SSD: 512 GB, M.2, PCIe NVMe, SSD, Class 40
- SSD: 4TB M.2 NVME Gen 4 cao cấp
- LAN: 2 port 10G SFP+, SFP-10G
- Gồm chuột - bàn phím
Tương thích với toàn hệ thống</t>
  </si>
  <si>
    <t>Tương thích với hệ thống
- 230V,50/60Hz
- Máy tạo khói</t>
  </si>
  <si>
    <t>Máy tính Laptop cho lập trình có cấu hình tối thiểu hoặc cao hơn
(i7-11800H/8GB RAM/512GB SSD/RTX3050 4GB/15.6 inch FHD 144Hz/Win11/Đen)</t>
  </si>
  <si>
    <t>Có chức năng tạo xung đồng bộ cho hệ thống
Có chức năng GPS, lắp rack
Tương thích với hệ thống
Giao điện quản lý LAN
Tối thiểu 6 đường ra black/tri-level và 4 LTC ra, Có clock</t>
  </si>
  <si>
    <t>Có cấu hình tối thiểu hoặc cao hơn:
Chip: Xeon 2.10G 25MB 12 cores 65W
Windows 11 Pro for Workstations
NVIDIA RTX A2000 6 GB 4mDP Graphics
16 GB, DDR4
SSD 512Gb
Tương thích với toàn hệ thống</t>
  </si>
  <si>
    <t>Tương thích hệ thống
Theo thiết kế</t>
  </si>
  <si>
    <t>Panel IP
- Bàn điều khiển người dùng cho phép kết nối với các hệ thống liên lạc nội bộ bên trên qua IP. 
- Có màn hiển thị thông tin cho các kênh
- Mỗi phím của từng kênh cho phép chuyển đổi giữa các chế độ chỉ Listen, chỉ Talk và chế độ cả Listen cả Talk; có phím bấm cho phép điều khiển mức âm lượng. 
- Panel có tối thiểu 12 phím bấm có thể cấu hình. Panel này còn cung cấp thêm chức năng bàm phím quay số để hỗ trợ nhấn số cuộc gọi và truy nhập nhanh vào các menu
- Cổng kết nối Headset: tối thiểu 1
- Cổng kết nối mic: tối thiểu 1
- Cổng LAN: tối thiểu 2 x BASE-T Ethernet</t>
  </si>
  <si>
    <t>Microphone cổ ngỗng cho IP panel
- Tương thích hoàn toàn với Panel IP bên trên</t>
  </si>
  <si>
    <t>Tai nghe kèm micro loại 2 tai cho các Panel IP
- Tương thích hoàn toàn với Panel IP bên trên</t>
  </si>
  <si>
    <t>Tai nghe kèm micro loại 1 tai cho các Panel IP
- Tương thích hoàn toàn với Panel IP bên trên</t>
  </si>
  <si>
    <t>Thiết bị kết nối audio Intercom qua mạng IP
- Hỗ trợ giao tiếp intercom với tối thiểu 2 cổng 2-wire (tương thích Bộ phát không dây IFB)
- Hỗ trợ giao tiếp intercom với tối thiểu 3 cổng 4-wire (tương thích Intercom của CCU Camera)
- Tương thích kết nối hoàn toàn với hệ thống matrix intercom tại Tổng khống chế</t>
  </si>
  <si>
    <t>Bộ phát không dây âm thanh cho MC trường quay
- Tương thích hoàn toàn với thiết bị kết nối audio Intercom qua mạng IP bên trên 
- Bộ phát không dây IFB sử dụng trong truyền hình
- Audio Input tương thích: RTS, Clear Comm</t>
  </si>
  <si>
    <t>Bộ thu không dây
-	Tương thích hoàn toàn với Bộ phát không dây bên trên</t>
  </si>
  <si>
    <t>Pin và sạc Pin
- Tương thích với bộ thu không dây bên trên</t>
  </si>
  <si>
    <t>Tai nghe cho bộ nhắc lời
-	Tương thích hoàn toàn với bộ thu không dây bên trên</t>
  </si>
  <si>
    <t xml:space="preserve">Panel IP
- Bàn điều khiển người dùng cho phép kết nối với các hệ thống liên lạc nội bộ bên trên qua IP. 
- Có màn hiển thị thông tin cho các kênh
- Mỗi phím của từng kênh cho phép chuyển đổi giữa các chế độ chỉ Listen, chỉ Talk và chế độ cả Listen cả Talk; có phím bấm cho phép điều khiển mức âm lượng. 
- Panel có tối thiểu 24 phím bấm có thể cấu hình. Panel này còn cung cấp thêm chức năng bàm phím quay số để hỗ trợ nhấn số cuộc gọi và truy nhập nhanh vào các menu
- Cổng kết nối Headset: tối thiểu 1
- Cổng kết nối mic: tối thiểu 1
- Cổng LAN: tối thiểu 2 x BASE-T Ethernet
</t>
  </si>
  <si>
    <t>Bộ giao tiếp hệ thống 8 port 4-wire qua IP 1RU</t>
  </si>
  <si>
    <t>Thiết bị kết nối audio Intercom qua mạng IP 
- Hỗ trợ giao tiếp intercom với tối thiểu 5 cổng 4-wire (tương thích Intercom của CCU Camera)
- Tương thích kết nối hoàn toàn với hệ thống matrix intercom tại Tổng khống chế</t>
  </si>
  <si>
    <t>Phần mềm 8 người dùng mobile app liên lạc nội bộ qua mạng LAN, WAN</t>
  </si>
  <si>
    <t>License</t>
  </si>
  <si>
    <t>Bộ giao tiếp hệ thống 2 port 2-wire qua IP 1RU</t>
  </si>
  <si>
    <t>Thiết bị kết nối audio Intercom qua mạng IP
- Hỗ trợ giao tiếp intercom với tối thiểu 2 cổng 2-wire (tương thích Bộ phát không dây IFB)
- Tương thích kết nối hoàn toàn với hệ thống matrix intercom tại Tổng khống chế</t>
  </si>
  <si>
    <t xml:space="preserve">
Chia 1 ra 4 HDMI 4K
Phù hợp với hệ thống</t>
  </si>
  <si>
    <t>- Tương thích với tín hiệu trong hệ thống
- Hỗ trợ 16 vào 16 ra HD/SD
- Tự động nhận điện tín hiệu:reclock at SMPTE 259M, 292M, 344M, 424M &amp;
- Phần mềm hỗ trợ điều khiển từ máy tính giao diện GUI
Khả năng cấu hình và điều khiển thông qua máy tính</t>
  </si>
  <si>
    <t>Hỗ trợ đầu vào video SDI đến 3G 1080p
Hỗ trợ  HDR và ​​WCG ở đầu ra HDMI
Tự động phát hiện dải màu tín hiệu đầu vào thông qua thông tin VPID
Hỗ trợ 3G SDI (A/B)
Tự động phát hiện định dạng và tiêu chuẩn đầu vào
Tùy chọn đầu vào và đầu ra sợi quang
Đầu ra video HDMI với âm thanh nhúng
Đầu ra âm thanh analog và AES
Mã thời gian có thể lựa chọn và ghi vào metadata
CEA 708 Ghi phụ đề chi tiết
Đo mức âm thanh 16 kênh trên màn hình</t>
  </si>
  <si>
    <t>Phần mềm dựng phim với các tính năng cho ngành truyền hình
Có khả năng ghép sửa, chỉnh màu sắc, lồng nhạc
Bản quyền tối thiểu 3 năm</t>
  </si>
  <si>
    <t xml:space="preserve">Card Video:
Video Input Connectors: 12G-SDI &amp; HDMI; Input Video Format: SDI; 
Video Output Connectors: 12G-SDI &amp; HDMI; Output Video Format: SDI </t>
  </si>
  <si>
    <t>Tương thích với hệ thống
Loại giắc 3.5mm
Loại micro cài tai
Frequency Response 20-20,000 Hz
Độ nhạy: 5.6 mV/Pa</t>
  </si>
  <si>
    <t>; Tương đương hoặc tốt hơn:
- Loại micro mu rùa
- Phân cực Half-cardioid 
- Tần số đáp ứng khoảng: 30 - 20,000 Hz
- Độ nhạy –34 dB (19.9 mV) re 1V at 1 Pa.
- Trở kháng 200 ohms
- Nguồn Phantom: 11-52V DC
- Kết nối XLR balanced</t>
  </si>
  <si>
    <t xml:space="preserve">Tai nghe kiểm âm: 
Thông số cao hoặc tương đường
- Loại Closed-back dynamic
- Kích thước loa &gt;=40mm
- Tần số đáp ứng ít nhất trong khoảng :15-22kHz
- Độ nhạy tương đương hoặc tốt hơn 96dB </t>
  </si>
  <si>
    <t>Bộ kết nối điện thoại (telephone hybrid):
- Đầu ra có thể cấu hình được analogue hoặc AES/EBU XLR.
- Điều khiển quay số và giữ line qua Ethernet. 
- 4 nút quay số nhanh ở mặt trước cho số điện thoại nội bộ đặt sẵn
- Nút gọi lại ở mặt trước cho cuộc gọi gần nhất 
- Mic/Line/AES-EBU Input: XLR 
- Line/AES-EBU Output: XLR
Bandwidth to Telephone Line: 250Hz - 3.4kHz</t>
  </si>
  <si>
    <t>Bộ thu không dây
-	Tương thích hoàn toàn với Bộ phát không dây bên trên
Bao gồm pin và sạc pin</t>
  </si>
  <si>
    <t>Kết xuất 2D / 3D thời gian thực 
Xử lý hậu kỳ thời gian thực, hiệu ứng, hiệu chỉnh màu sắc, LUT 
Đồ họa 3D nâng cao: HDR, Độ sâu trường ảnh, bóng đổ, phản xạ, khúc xạ 
- Hỗ trợ hệ thống camera tracking chuyên dụng Support of standalone zoom/focus encoders 
- Hỗ trợ Unreal Engine 
- Multiple simultaneous video outputs via SDI / NDI (SD/HD/4K)</t>
  </si>
  <si>
    <t>Khung màn hình led
Phù hợp với hệ thống và theo thiết kế</t>
  </si>
  <si>
    <t>Phụ kiện lắp đặt
Phù hợp với hệ thống và theo thiết kế</t>
  </si>
  <si>
    <t xml:space="preserve">Tủ ắc quy tương thích với UPS, chất liệu thép, sơn tĩnh điện, có khả năng chống gỉ, chống ăn mòn kim loại </t>
  </si>
  <si>
    <t>Loại ắc qui 12 VDC, kín khí, dung lượng ắc qui tương thích với UPS đáp ứng công suất yêu cầu, không cần bảo dưỡng</t>
  </si>
  <si>
    <t>Đường kính 2.5-3mm
75 Ω, 23 AWG Coaxial Cable
SDI HD/3G</t>
  </si>
  <si>
    <t>2-conductor microphone cable (200m/roll):
- Chiều dài: 200m/ cuộn
- Cáp 2 lõi có bọc kim chống nhiễu</t>
  </si>
  <si>
    <t>Đầu nối Audio XLR/Male + XLR/Female:
- Loại giắc: XLR
- Chuẩn: Đực (Male)/ Cái (Female)
- Kiểu kết nối dây: hàn</t>
  </si>
  <si>
    <t>Tương thích với hệ thống
Tủ rack 42U-Sâu 1100
Đầy đủ phụ kiện lắp thiết bị</t>
  </si>
  <si>
    <t xml:space="preserve">Kết nối hỗ trợ bao gồm:
Hỗ trợ 10 đầu vào
Ít nhất 6 SIM 5G/4G tích hợp 
Tích hợp cắm ngoài + WiFi +LAN
Input: 1*12G-SDI, 1*HDMI
Định dạng tín hiệu : hỗ trợ tối đa 1080P60/50
Mã hóa Video: HEVC(H.265)AVC(H.264)
Phương thức mã hóa và tốc độ bit: CBR/VBR, up to 70Mbp
Chế độ Streaming: HLS, RTMP/ RTMPS, UDP-TS, SRT
Dung lượng lưu trữ: Thẻ SD 128G </t>
  </si>
  <si>
    <t>Card mạng quang kép (10Gbps):
- Ports: Two 10GbE SFP+
- Data Transfer Rate: 10 Gbps
- Interface Type: PCI Express</t>
  </si>
  <si>
    <t>Modul quang loại SFP+:
- Bước sóng: 1310nm
- Khỏng cách: 10km
- Đầu nối: LC Duplex
- Lọai cáp tương thích: SMF</t>
  </si>
  <si>
    <t>Có chức năng delay audio
Tương thích với hệ thống trên</t>
  </si>
  <si>
    <t>Thiết bị xử lý tín hiệu  âm thanh và quản lý hệ thống:
- 2 x 6 Loudspeaker Management System w/ Display 
Tính năng:
- Loại bỏ tiếng vọng
- Điều khiển qua giao diện: RS-232 PC GUI
- Tính năng nén và giới hạn
- Tính năng Graphic và Parametric EQ
- Tính năng tự động Auto-EQ</t>
  </si>
  <si>
    <t>Dual Self-PoweredSubwoofer System 2000 Watt:
Maximum SPL (1m) 141 dB
Frequency Response (-3 dB) 35 Hz - 120 Hz
Amplifier Design Class D
Power Rating 2000 W Peak
Inputs XLR input; Neutrik XLR Output Outputs 2 x XLR
LF Driver 2 x 18"
EQ 20 parametric EQ's, speaker delay, and 50 available slots for preset</t>
  </si>
  <si>
    <t>Phông màn Key nền xanh green cho hệ thống phim trường ảo
Đủ cho 1 trường quay
Tương thích với toàn hệ thống
Hàng nhập khẩu</t>
  </si>
  <si>
    <t>Tương thích hệ thống
Frequency Response: 20Hz – 20kHz, +/- 1.0dB
Number of Inputs: 2 Female XLR and 1/4" TRS
Type: Electronically balanced/unbalanced, RF filtered
Max input line level: +20dBu
Number of Outputs: 2 Male XLR and 1/4" TRS
Type: Electronically balanced/unbalanced, RF filtered
Max Output Level: +20dBu
Có Crosstalk</t>
  </si>
  <si>
    <t>Hệ thống pa lăng xích nâng hạ sào đèn
Phù hợp với hệ thống</t>
  </si>
  <si>
    <t>Bộ điều khiển pa lăng xích
Phù hợp với hệ thống</t>
  </si>
  <si>
    <t>Gimbal chống rung có khả năng gấp lại
Kết nối Cổng sạc Bluetooth 5.0 (USB-C)
Số Giờ Hoạt Động 12 Hours
Loại Pin Lithium-Ion
Tải trọng &gt;=3 kg
iOS 11 trở lên
Android 7.0 trở lên
Pan: 360°/s
Tilt: 360°/s
Roll: 360°/s
Kết nối: Cổng nguồn / giao tiếp (USB-C) + Cổng HDMI (Mini HDMI) + Cổng điều khiển máy ảnh RSS (USB-C)</t>
  </si>
  <si>
    <t>Bộ giao tiếp Intercom IP 
- Hỗ trợ giao tiếp intercom với tối thiểu 2 cổng 2-wire (tương thích Bộ phát không dây IFB)
- Hỗ trợ giao tiếp intercom với tối thiểu 3 cổng 4-wire (tương thích Intercom của CCU Camera)
- Tương thích kết nối hoàn toàn với hệ thống matrix intercom tại Tổng khống chế</t>
  </si>
  <si>
    <t>Khả năng hỗ trợ tối thiểu sau:
- Đa định dạng vào và ra SD, HD (1080i/720p/1080p) khả năng mở rộng bằng option nếu cần cho 4K(UHD)
- Hỗ trợ tối thiểu 18 đầu vào 11 đầu ra cho định dạng tiêu chuẩn HD 1080i
- Xử lý tín hiệu 10bit 4:2:2
- Frame sync: Tất cả các đầu vào
- Tối thiểu hỗ trợ 2ME và khả năng mở rộng 4ME
- M/E transition: CUT, MIX, WIPE
- Keyer: Luminance key, Bus key, Chromakey, Box mask, Pattern mask, EDGE;
- Tín hiệu Multiview tích hợp có thể tùy chỉnh ra 02 đường khác nhau; Khả năng hiển thị: Title, tally, audio level meter; Clock
- 02 nguồn chạy dự phòng
- Khả năng kết nối với lưu trữ ngoài
Các thiết bị phụ trợ tương thích với toàn hệ thống</t>
  </si>
  <si>
    <t>- Hỗ trợ tối thiểu 12 phím bấm lựa chọn nguồn vào, 01 lớp ME
- Kết nối cổng LAN
- Tương thích với bộ xử lý tín hiệu trên</t>
  </si>
  <si>
    <r>
      <rPr>
        <b/>
        <sz val="12"/>
        <rFont val="Times New Roman"/>
        <family val="1"/>
      </rPr>
      <t xml:space="preserve">Ống kính Standard </t>
    </r>
    <r>
      <rPr>
        <sz val="12"/>
        <rFont val="Times New Roman"/>
        <family val="1"/>
      </rPr>
      <t>HD/4K 2/3 cho camera</t>
    </r>
  </si>
  <si>
    <r>
      <rPr>
        <b/>
        <sz val="12"/>
        <rFont val="Times New Roman"/>
        <family val="1"/>
      </rPr>
      <t>Chân máy</t>
    </r>
    <r>
      <rPr>
        <sz val="12"/>
        <rFont val="Times New Roman"/>
        <family val="1"/>
      </rPr>
      <t xml:space="preserve"> quay cho camera ống Ultra-wide, Standard</t>
    </r>
  </si>
  <si>
    <t>Chia 1 ra 4 HDMI 4K
Phù hợp với hệ thống</t>
  </si>
  <si>
    <r>
      <rPr>
        <b/>
        <sz val="12"/>
        <rFont val="Times New Roman"/>
        <family val="1"/>
      </rPr>
      <t xml:space="preserve">Ống kính Standard </t>
    </r>
    <r>
      <rPr>
        <sz val="12"/>
        <rFont val="Times New Roman"/>
        <family val="1"/>
      </rPr>
      <t>4K 2/3 cho camera</t>
    </r>
  </si>
  <si>
    <t>Camera chuyên dùng cấu hình cao HD/4K</t>
  </si>
  <si>
    <t>2. DANH MỤC THIẾT BỊ CHUYÊN DÙNG TRƯỜNG QUAY S2</t>
  </si>
  <si>
    <t xml:space="preserve">PHIM TRƯỜNG S2 </t>
  </si>
  <si>
    <t>Two-Way Powered Line Array Loudspeaker System 1750W:
Power Rating 1750 Watts Peak875 Watts Continuous
Frequency Range (-10dB) 57 Hz - 20 kHz in)
Frequency Response 75 Hz - 20 kHz (+/-3db)
Maximum SPL (1m) 136 dB SPL
LF Driver 1 x JBL 2262FF 305 mm (12 in) neodymium magnet
HF Driver 3 x JBL 2408J, 38 mm (1.5 in)
Inputs XLR with loop through</t>
  </si>
  <si>
    <t>Hệ thống ray có thể tháo lắp gồm: 04 đoạn dài 1,6m, 04 đoạn dài 2,3m, 02 đoạn cong 45 độ và phụ kiện đấu nối
Tương thích với hệ thống xe đẩy Dolly cho quay phim, cần đẩy, ghế…</t>
  </si>
  <si>
    <t>Khả năng hỗ trợ tối thiểu sau:
- Đa định dạng vào và ra SD, HD (1080i/720p/1080p) khả năng mở rộng bằng option nếu cần cho 4K(UHD)
- Hỗ trợ tối thiểu 40 đầu vào 10 đầu ra cho định dạng tiêu chuẩn HD 1080i
- Xử lý tín hiệu 10bit 4:2:2
- Có Frame sync tất cả đầu vào
- Tối thiểu hỗ trợ 2ME và khả năng mở rộng 4ME
- M/E transition: CUT, MIX, WIPE
- Keyer: Luminance key, Bus key, Chromakey, Box mask, Pattern mask, EDGE;
- Tín hiệu Multiview tích hợp có thể tùy chỉnh ra 02 đường khác nhau; Khả năng hiển thị: Title, tally, audio level meter; Clock
- 02 nguồn chạy dự phòng
- Khả năng kết nối với lưu trữ ngoài
Các thiết bị phụ trợ tương thích với toàn hệ thống</t>
  </si>
  <si>
    <t xml:space="preserve">Kết nối máy quay với chân máy quay
</t>
  </si>
  <si>
    <t xml:space="preserve">Tương đương hoặc cao hơn: 
Loại Box lens
Khả năng tương thích cảm biến 2/3 "(16: 9)
Built-In Extender 2x
Tỷ lệ thu phóng tối thiểu 27x
Thông số tương đương hoặc hơn: Focal Length 6.5-180mm,With Extender: 13 to 360mm
Hỗ trợ: Focus Type Servo, Iris Type Servo
Tương thích với máy quay trên
</t>
  </si>
  <si>
    <t>- Tương thích hoàn toàn với khung chứa thiết bị.
- Tương thích với tín hiệu của hệ thống
- Vào ra âm thanh analog audio.
- Khuếch đại phân chia 2-8, có thể cấu hình 1x8 hoặc dual 1x4
- Chức năng gain tín hiêu đầu vào
- Điều khiển từ xa cho các thiết lập</t>
  </si>
  <si>
    <t>- Tương thích hoàn toàn với khung chứa thiết bị.
- Tương thích với tín hiệu của hệ thống
- Phân chia tối thiểu 1 vào 8 ra tín hiệu  SD/HD/3G.
- Tự động nhận dạng tín hiệu
- Reclocking hay bypass</t>
  </si>
  <si>
    <t>- Tương thích hoàn toàn với khung chứa thiết bị.
- Tương thích với tín hiệu của hệ thống
- Phân chia tối thiểu 1 ra 8
- 01 đầu vào Analog Video, có đường Loop
- Trở kháng vào: 75Ω
- Gain: -3 đến +3 dB</t>
  </si>
  <si>
    <t>- Tương thích với tín hiệu của hệ thống
- Xử lý Frame sync
- Tín hiệu đầu vào: 3G/HD/SD-SDI với âm thanh nhúng Đầu vào tự động nhận dạng chuẩn (HD/SD)
- Đồng bộ Audio và video theo tín hiệu xung  tín hiệu Genlock
- Có chức năng làm trễ video
- Tương thích hoàn toàn với khung chứa thiết bị</t>
  </si>
  <si>
    <t>Tương đường hoặc hơn:
- Công suất 41W
- LF Driver 126mm (5")
- HF Driver 25mm (1")
- Độ nhạy đường vào: (-10dBV INPUT) 92dB / 1m.
• Đáp ứng tần số (± 3dB): 49 Hz – 20 kHz
• Maximum Peak SPL 108dB
 SN: 75dBA (A-Weighted)
- Có núm điểu chỉnh âm lượng.
- Kết nối đầu vào: 1 x XLR female, 1 x TRS female, balanced</t>
  </si>
  <si>
    <t xml:space="preserve">Phông màn Key nền xanh green cho hệ thống phim trường ảo; loại chống cháy
Đủ cho 1 trường quay và theo thiết kế
Tương thích với toàn hệ thống
</t>
  </si>
  <si>
    <t>Colour Temperature: 5600k- 2800K.
Intensity light dimmer: 0-100%.
CRI: ≥97
TLCI: ≥98
DMX:512 channels.
Frequency (input):50/60 Hz
Watt consumption: ≥60 W.
Compliance: CE
Remote control: DMX 
Compliance: CE
IP: 20
Barndoors included, filter holder included
Tương thích với toàn hệ thống</t>
  </si>
  <si>
    <t>Khung chịu lực để treo dàn đèn
Phù hợp với trường quay theo thiết kế
Tương thích với toàn hệ thống</t>
  </si>
  <si>
    <t>Tương đương cao hơn:
CPU: Intel 4 Core 3.5GHz
RAM: ECC DDR4/2400MHz 4G*2
Ethernet port: 2 port
Hard disk: SATA  2TB 7200RPS, 3.5inch
Display: VGA
Video code: HEVC(H.265)/AVC(H.264)
IP Stream:
SDI output: 4*3G SDI
Phần mềm tương thích
Windows App</t>
  </si>
  <si>
    <t>- Tương thích hoàn toàn với khung chứa thiết bị.
'Tương thích với tín hiệu của hệ thống
- Phân chia tối thiểu 1 vào 8 ra tín hiệu  SD/HD/3G.
- Tự động nhận dạng tín hiệu
- Reclocking hay bypass</t>
  </si>
  <si>
    <t>- Tương thích hoàn toàn với khung chứa thiết bị.
'Tương thích với tín hiệu của hệ thống
- Vào ra âm thanh analog audio.
- Khuếch đại phân chia 2-8, có thể cấu hình 1x8 hoặc dual 1x4
- Chức năng gain tín hiêu đầu vào
- Điều khiển từ xa cho các thiết lập</t>
  </si>
  <si>
    <t>Colour Temperature: 5600k.
Intensity light dimmer: 0-100%
CRI: ≥97
TLCI: ≥98
DMX: 512
Watt consumption: ≥60 W.
Frequency (input):50/60 Hz
Remote control: DMX
Barndoors included, filter holder included
Tương thích với toàn hệ thống</t>
  </si>
  <si>
    <t xml:space="preserve">Bàn trộn âm thanh kỹ thuật số có cấu hình tối thiểu 24 channel:
+ Kết nối đầu vào, đầu ra:
 - 24 đầu vào MIC
- 4 đầu vào line
 - Mic Input to Line Output: 20 Hz to 20 kHz
+ Tần số lấy mẫu: 48kHz
AES in and out
Phantom Power  +48 V
</t>
  </si>
  <si>
    <t xml:space="preserve">Phù hợp với thiết kế trường quay
</t>
  </si>
  <si>
    <t>- Tương thích với đầu Camera
- Kết nối bộ CCU bằng cáp quang
- Kết nối VF, intercom tiêu chuẩn hỗ trợ tương thích hệ thống
- MIC in 2xXLR3, Balanced, -
- Hỗ trợ tín hiệu vào/ ra BNC 75 Ω.</t>
  </si>
  <si>
    <t>- Cảm biến hình ảnh 3 CMOS full HD 2/3 icnh;
- HDR (Dải động cao);
- Sẵn sàng 4K;
- Hỗ trợ nhiều định dạng HDTV khác nhau 1080p, 1080i, 720p, giúp hiển thị hình ảnh linh hoạt;
- Ngàm ống kính 2/3” bayonet (B4 type) lens mount
- Kính lọc Filter ND hỗ trợ ít nhất 4 lựa chọn trở lên: CLEAR,  1/4, 1/16, 1/64;
- Độ nhạy sáng 2,000 lux, F11 (1080i/59.94);
- Tỷ lệ S/N 62dB trở lên;
- Độ phân giải giới hạn dòng 1000TV (or more);
- Mức điều chế 60%
- Gain: -6dB, -3dB, 0dB, +3dB, +6dB, +9dB, +12dB, +18dB;</t>
  </si>
  <si>
    <t>- Kết nối quang tương thích với các phụ kiện trong hệ thống
- Hỗ trợ định dạng thực tế 1080i và khả năng mở rộng các định dạng 1080p HDR
- Video output: 3G/HD-SDI
- Video input: 3G/HD-SDI 4x (or more);
- Reference input: Tri-Level sync.
- Intercom in/out 4 wire
- Tín hiệu đồng bộ bên ngoài:  1ch (Loop Through) Tri SYNC /blackburst(VBS) - auto detect</t>
  </si>
  <si>
    <r>
      <rPr>
        <sz val="12"/>
        <color rgb="FFFF0000"/>
        <rFont val="Times New Roman"/>
        <family val="1"/>
      </rPr>
      <t xml:space="preserve">- Hệ thống điều khiển đa kết nối có hỗ trợ LAN </t>
    </r>
    <r>
      <rPr>
        <sz val="12"/>
        <rFont val="Times New Roman"/>
        <family val="1"/>
      </rPr>
      <t xml:space="preserve">
-</t>
    </r>
    <r>
      <rPr>
        <sz val="12"/>
        <color rgb="FFFF0000"/>
        <rFont val="Times New Roman"/>
        <family val="1"/>
      </rPr>
      <t xml:space="preserve"> Giao diện bảng điều khiển có màn hình LCD</t>
    </r>
    <r>
      <rPr>
        <sz val="12"/>
        <rFont val="Times New Roman"/>
        <family val="1"/>
      </rPr>
      <t xml:space="preserve">
</t>
    </r>
    <r>
      <rPr>
        <sz val="12"/>
        <color rgb="FFFF0000"/>
        <rFont val="Times New Roman"/>
        <family val="1"/>
      </rPr>
      <t xml:space="preserve">- Khả năng gán các chức năng trên các nút chỉ định
- Tương thích hoàn toàn với hệ thống camera và CCU
</t>
    </r>
  </si>
  <si>
    <t>Tương thích với hệ thông camera
Màn hình màu kích thước tối thiểu 7inch
Hỗ trợ phân giải: 1920 × 1080
Tỷ lệ màn hình 16:9
Chuẩn kết nối với đầu CAM phù hợp
Các phím điều khiển trên viewfinder
Gá lắp thiết bị trên đầu camera
Góc nhìn rộng 170 độ (ngang, dọc)
16,7 triệu màu
Có đèn Tally</t>
  </si>
  <si>
    <t>Cấu hình bằng hoặc cao hơn:
- Tương thích cảm biến 2/3" (16:9)
- Tích hợp Extender 2x
- Tỷ lệ thu phóng tối thiểu 18x
- Tương thích với máy quay trên
- Tiêu cự 7,6 đến 137mm Với bộ mở rộng: 15,2 đến 274mm hoặc cao hơn
- Hỗ trợ: Focus Type Servo, Iris Type Servo</t>
  </si>
  <si>
    <r>
      <rPr>
        <sz val="12"/>
        <color rgb="FFFF0000"/>
        <rFont val="Times New Roman"/>
        <family val="1"/>
      </rPr>
      <t>Cấu hình bằng hoặc cao hơn:</t>
    </r>
    <r>
      <rPr>
        <sz val="12"/>
        <rFont val="Times New Roman"/>
        <family val="1"/>
      </rPr>
      <t xml:space="preserve">
</t>
    </r>
    <r>
      <rPr>
        <sz val="12"/>
        <color rgb="FFFF0000"/>
        <rFont val="Times New Roman"/>
        <family val="1"/>
      </rPr>
      <t>Khả năng tương thích cảm biến 2/3 "(16: 9)
Tích hợp Extender 2x
Tỷ lệ thu phóng tối thiểu  14x
Thông số tương đương hoặc hơn: Focal Length 4.5 to 60mm, With Extender: 9 to 120mm</t>
    </r>
    <r>
      <rPr>
        <sz val="12"/>
        <rFont val="Times New Roman"/>
        <family val="1"/>
      </rPr>
      <t xml:space="preserve">
</t>
    </r>
    <r>
      <rPr>
        <sz val="12"/>
        <color rgb="FFFF0000"/>
        <rFont val="Times New Roman"/>
        <family val="1"/>
      </rPr>
      <t xml:space="preserve">Hỗ trợ: Focus Type Servo, Iris Type Servo
Tương thích với máy quay trên
</t>
    </r>
  </si>
  <si>
    <r>
      <rPr>
        <sz val="12"/>
        <color rgb="FFFF0000"/>
        <rFont val="Times New Roman"/>
        <family val="1"/>
      </rPr>
      <t xml:space="preserve">Tưởng thích hoặc tốt hơn:
Tải trọng </t>
    </r>
    <r>
      <rPr>
        <sz val="12"/>
        <color rgb="FFFF0000"/>
        <rFont val="Calibri"/>
        <family val="2"/>
      </rPr>
      <t>≥</t>
    </r>
    <r>
      <rPr>
        <sz val="12"/>
        <color rgb="FFFF0000"/>
        <rFont val="Times New Roman"/>
        <family val="1"/>
      </rPr>
      <t xml:space="preserve"> 40kg
Độ cao từ 91.5 tới 173cm, góc 36 tới 68.0"</t>
    </r>
    <r>
      <rPr>
        <sz val="12"/>
        <rFont val="Times New Roman"/>
        <family val="1"/>
      </rPr>
      <t xml:space="preserve">
</t>
    </r>
    <r>
      <rPr>
        <sz val="12"/>
        <color rgb="FFFF0000"/>
        <rFont val="Times New Roman"/>
        <family val="1"/>
      </rPr>
      <t>Head Attachment Flat Base with 4 bolts Column 2STAGE</t>
    </r>
  </si>
  <si>
    <r>
      <t xml:space="preserve">Cấu hình tối thiểu hoặc cao hơn:
Payload 40kg
Wheel Diameter 12.5 cm
Chiều cao nâng tối đa </t>
    </r>
    <r>
      <rPr>
        <sz val="12"/>
        <color rgb="FFFF0000"/>
        <rFont val="Calibri"/>
        <family val="2"/>
      </rPr>
      <t>≥</t>
    </r>
    <r>
      <rPr>
        <sz val="12"/>
        <color rgb="FFFF0000"/>
        <rFont val="Times New Roman"/>
        <family val="1"/>
      </rPr>
      <t xml:space="preserve"> 100 cm
Loại chân Pedestal
Tilt range: +- 90 độ
Pan range: 360 độ
Bơm tay phù hợp với chân
Hai tay điều khiển</t>
    </r>
  </si>
  <si>
    <r>
      <rPr>
        <sz val="12"/>
        <color rgb="FFFF0000"/>
        <rFont val="Times New Roman"/>
        <family val="1"/>
      </rPr>
      <t xml:space="preserve">; Tương đương hoặc tốt hơn:
- Loại micro mu rùa
- Phân cực Half-cardioid </t>
    </r>
    <r>
      <rPr>
        <sz val="12"/>
        <rFont val="Times New Roman"/>
        <family val="1"/>
      </rPr>
      <t xml:space="preserve">
</t>
    </r>
    <r>
      <rPr>
        <sz val="12"/>
        <color rgb="FFFF0000"/>
        <rFont val="Times New Roman"/>
        <family val="1"/>
      </rPr>
      <t>- Tần số đáp ứng khoảng: 30 - 20,000 Hz</t>
    </r>
    <r>
      <rPr>
        <sz val="12"/>
        <rFont val="Times New Roman"/>
        <family val="1"/>
      </rPr>
      <t xml:space="preserve">
</t>
    </r>
    <r>
      <rPr>
        <sz val="12"/>
        <color rgb="FFFF0000"/>
        <rFont val="Times New Roman"/>
        <family val="1"/>
      </rPr>
      <t>- Độ nhạy –34 dB (19.9 mV) re 1V at 1 Pa.</t>
    </r>
    <r>
      <rPr>
        <sz val="12"/>
        <rFont val="Times New Roman"/>
        <family val="1"/>
      </rPr>
      <t xml:space="preserve">
</t>
    </r>
    <r>
      <rPr>
        <sz val="12"/>
        <color rgb="FFFF0000"/>
        <rFont val="Times New Roman"/>
        <family val="1"/>
      </rPr>
      <t>- Trở kháng 200 ohms</t>
    </r>
    <r>
      <rPr>
        <sz val="12"/>
        <rFont val="Times New Roman"/>
        <family val="1"/>
      </rPr>
      <t xml:space="preserve">
</t>
    </r>
    <r>
      <rPr>
        <sz val="12"/>
        <color rgb="FFFF0000"/>
        <rFont val="Times New Roman"/>
        <family val="1"/>
      </rPr>
      <t>- Nguồn Phantom: 11-52V DC
- Kết nối XLR balanced</t>
    </r>
  </si>
  <si>
    <r>
      <t xml:space="preserve">Cẩu tay quay phim/ tay Boom Camera, chiều dài 3m, chịu tải 10kg
Chiều dài tay đòn chính </t>
    </r>
    <r>
      <rPr>
        <sz val="12"/>
        <color rgb="FFFF0000"/>
        <rFont val="Calibri"/>
        <family val="2"/>
      </rPr>
      <t>≥</t>
    </r>
    <r>
      <rPr>
        <sz val="12"/>
        <color rgb="FFFF0000"/>
        <rFont val="Times New Roman"/>
        <family val="1"/>
      </rPr>
      <t xml:space="preserve"> 1.9m
Bao gồm tripod, Củ dầu 100mm, bộ điều khiển camera, dolly, túi đựng, bộ phụ kiện kèm theo đầy đủ
Bộ đầu điều khiển: đầu pan tilt, hộp điều khiển, Adapter plate, AC/DC adapter, 5m/16.5 control cable for head, LANC and monitor, 5m/16.5 HDMI cable, 1m/3.3 LANC cable, 1m/3.3 BNC cable, BNC to RCA adapter, HDMI to Mini HDMI adapter, Carrying case</t>
    </r>
  </si>
  <si>
    <t>Tương thích với toàn hệ thống
Có cấu hình tối thiểu hoặc cao hơn:
- CPU:  Intel® Xeon® Gold(12 core 3.6GHz)
Windows 11 Pro for Workstations (6 cores plus), hoặc Windown 10 Pro
Videocard: NVIDIA® A6000
Memory: 64 GB, 4 x 16 GB, DDR4, 2933 MHz, ECC
Harddrive SSD: 512 GB, M.2, PCIe NVMe, SSD
Harddrive HDD: 8 TB, 7200 RPM, 3.5-inch, SATA, HDD
Gồm: Chuột, bàn phím</t>
  </si>
  <si>
    <r>
      <t xml:space="preserve">Colour Temperature: 5600k.
Intensity light dimmer: 0-100%.
CRI: </t>
    </r>
    <r>
      <rPr>
        <sz val="12"/>
        <color rgb="FFFF0000"/>
        <rFont val="Calibri"/>
        <family val="2"/>
      </rPr>
      <t>≥</t>
    </r>
    <r>
      <rPr>
        <sz val="12"/>
        <color rgb="FFFF0000"/>
        <rFont val="Times New Roman"/>
        <family val="1"/>
        <charset val="163"/>
      </rPr>
      <t>97
TLCI: ≥98
DMX: 512 channels.
Watt consumption:≥200 W.
Frequency (input):50/60 Hz
Remote control: DMX
Compliance: CE
Barndoors included, filter holder included
Tương thích với toàn hệ thống</t>
    </r>
  </si>
  <si>
    <r>
      <t xml:space="preserve">Colour Temperature: 2.800k- 10.000K.
Intensity light dimmer: 0-100%.
CRI </t>
    </r>
    <r>
      <rPr>
        <sz val="12"/>
        <color rgb="FFFF0000"/>
        <rFont val="Calibri"/>
        <family val="2"/>
      </rPr>
      <t>≥</t>
    </r>
    <r>
      <rPr>
        <sz val="12"/>
        <color rgb="FFFF0000"/>
        <rFont val="Times New Roman"/>
        <family val="1"/>
        <charset val="163"/>
      </rPr>
      <t xml:space="preserve"> 95
TLCI ≥ 93
DMX: 512 channels.
Watt consumption ≥ 200W
Frequency (input):50/60 Hz
Remote control: DMX
Barndoors included, filter holder included
Tương thích với toàn hệ thống</t>
    </r>
  </si>
  <si>
    <r>
      <t xml:space="preserve">Có chức năng điều khiển ánh sáng qua chuẩn DMX 512
Số kênh 48
Tối thiểu 4 pages of scenemaster
DMX Output: 3 pin female XLR
Standard </t>
    </r>
    <r>
      <rPr>
        <sz val="12"/>
        <color rgb="FFFF0000"/>
        <rFont val="Calibri"/>
        <family val="2"/>
      </rPr>
      <t>≥</t>
    </r>
    <r>
      <rPr>
        <sz val="12"/>
        <color rgb="FFFF0000"/>
        <rFont val="Times New Roman"/>
        <family val="1"/>
        <charset val="163"/>
      </rPr>
      <t xml:space="preserve"> 1152 outputs
Tương thích với toàn hệ thống</t>
    </r>
  </si>
  <si>
    <r>
      <t>Hỗ trợ màn hình cue 24 inch trở lên
Màn hình hiển thị 19 inch trở lên
Độ phân giải 1920 x 1080
Hỗ trợ đầu vào SDI</t>
    </r>
    <r>
      <rPr>
        <sz val="12"/>
        <rFont val="Times New Roman"/>
        <family val="1"/>
      </rPr>
      <t>, LAN</t>
    </r>
    <r>
      <rPr>
        <sz val="12"/>
        <color rgb="FFFF0000"/>
        <rFont val="Times New Roman"/>
        <family val="1"/>
      </rPr>
      <t xml:space="preserve">
- Phần mềm tương thích cài đặt trên máy tính điều khiển chạy chữ
- Bộ gá cơ khí phù hợp lắp đặt
Bao gồm bộ điều khiển đạp chân và con lăn cầm tay</t>
    </r>
  </si>
  <si>
    <t>Hỗ trợ màn hình cue 24 inch trở lên
Màn hình hiển thị 19 inch trở lên
Độ phân giải 1920 x 1080
Hỗ trợ đầu vào SDI
- Phần mềm tương thích cài đặt trên máy tính điều khiển chạy chữ
- Bộ gá cơ khí phù hợp lắp đặt
Bao gồm bộ điều khiển đạp chân và con lăn cầm tay</t>
  </si>
  <si>
    <r>
      <t xml:space="preserve">Tai nghe kiểm âm: 
Thông số cao hoặc tương đường
- Loại Closed-back dynamic
- Kích thước loa </t>
    </r>
    <r>
      <rPr>
        <sz val="12"/>
        <color rgb="FFFF0000"/>
        <rFont val="Calibri"/>
        <family val="2"/>
      </rPr>
      <t>≥</t>
    </r>
    <r>
      <rPr>
        <sz val="12"/>
        <color rgb="FFFF0000"/>
        <rFont val="Times New Roman"/>
        <family val="1"/>
      </rPr>
      <t xml:space="preserve">40mm
- Tần số đáp ứng ít nhất trong khoảng :15-22kHz
- Độ nhạy tương đương hoặc tốt hơn 96dB </t>
    </r>
  </si>
  <si>
    <r>
      <t xml:space="preserve">Tưởng thích hoặc tốt hơn:
Tải trọng </t>
    </r>
    <r>
      <rPr>
        <sz val="12"/>
        <color rgb="FFFF0000"/>
        <rFont val="Calibri"/>
        <family val="2"/>
      </rPr>
      <t>≥</t>
    </r>
    <r>
      <rPr>
        <sz val="12"/>
        <color rgb="FFFF0000"/>
        <rFont val="Times New Roman"/>
        <family val="1"/>
      </rPr>
      <t xml:space="preserve"> 40kg
Độ cao từ 91.5 tới 173cm, góc 36 tới 68.0"
Head Attachment Flat Base with 4 bolts Column 2STAGE</t>
    </r>
  </si>
  <si>
    <r>
      <t xml:space="preserve">Two-Way Bass Reflex Self-Powered System 2000 Watt:
System Type Self powered 12”, two-way, bass-reflex
Maximum SPL (1m) </t>
    </r>
    <r>
      <rPr>
        <sz val="12"/>
        <color rgb="FFFF0000"/>
        <rFont val="Calibri"/>
        <family val="2"/>
      </rPr>
      <t>≥</t>
    </r>
    <r>
      <rPr>
        <sz val="12"/>
        <color rgb="FFFF0000"/>
        <rFont val="Times New Roman"/>
        <family val="1"/>
      </rPr>
      <t xml:space="preserve"> 132dB
Frequency Range (-10dB) 40 Hz - 21 kHz
Frequency Response (±3 dB) 48 Hz - 20 kHz
Amplifier Design Class D
Power Rating 2000 W Peak
EQ 20 parametric EQ's, speaker delay, and 50 available slots for presets
Inputs ¼ - XLR input; Neutrik XLR Output
Outputs 2 x XLR
LF Driver 1 x 2272F, 12" diameter
HF Driver 1 x 2432H compression driver, neodymium 76mm (3 in) diameter voice coil
Suspension / Mounting Dual 36 mm pole socket, 12 x M10 suspension points</t>
    </r>
  </si>
  <si>
    <t xml:space="preserve">Tương thích với hệ thống
- 5-pin DMX splitter/distributor
- Output: 8 x DMX512
- Input Voltage: 100 to 240 VAC, 50/60 Hz </t>
  </si>
  <si>
    <r>
      <rPr>
        <b/>
        <sz val="12"/>
        <color rgb="FFFF0000"/>
        <rFont val="Times New Roman"/>
        <family val="1"/>
      </rPr>
      <t xml:space="preserve">Máy Tạo Gió </t>
    </r>
    <r>
      <rPr>
        <sz val="12"/>
        <color rgb="FFFF0000"/>
        <rFont val="Times New Roman"/>
        <family val="1"/>
        <charset val="163"/>
      </rPr>
      <t xml:space="preserve">
Điện áp: 110V/220V(50-60Hz)
Công suất: </t>
    </r>
    <r>
      <rPr>
        <sz val="12"/>
        <color rgb="FFFF0000"/>
        <rFont val="Calibri"/>
        <family val="2"/>
      </rPr>
      <t>≥</t>
    </r>
    <r>
      <rPr>
        <sz val="12"/>
        <color rgb="FFFF0000"/>
        <rFont val="Times New Roman"/>
        <family val="1"/>
        <charset val="163"/>
      </rPr>
      <t xml:space="preserve">350W
Lưu lượng: </t>
    </r>
    <r>
      <rPr>
        <sz val="12"/>
        <color rgb="FFFF0000"/>
        <rFont val="Calibri"/>
        <family val="2"/>
      </rPr>
      <t xml:space="preserve">≥ </t>
    </r>
    <r>
      <rPr>
        <sz val="12"/>
        <color rgb="FFFF0000"/>
        <rFont val="Times New Roman"/>
        <family val="1"/>
        <charset val="163"/>
      </rPr>
      <t>80 m3/min
Chế độ điều khiển: DMX-512, điều khiển từ xa</t>
    </r>
  </si>
  <si>
    <t>- Kết nối quang tương thích với Camera và các phụ kiện trong hệ thống
- Hỗ trợ định dạng thực tế 1080i và khả năng mở rộng các định dạng 1080p HDR
- Video output: 3G/HD-SDI
- Video input: 3G/HD-SDI 4x (or more);
- Reference input: Tri-Level sync.
- Intercom in/out 4 wire
- Tín hiệu đồng bộ bên ngoài:  1ch (Loop Through) Tri SYNC /blackburst(VBS) - auto detect</t>
  </si>
  <si>
    <t xml:space="preserve">Hệ thống xe đẩy Dolly cho quay phim, cần đẩy, ghế…
- Tính năng:
Short set-up times
New floor with variable seat for seat arms
Travel-friendly transport dimensions, light weight
Folding base plate with two spur widths
Sliding camera shots thanks to the V-shape of the speed wheels
Self-centering round bars tool-less connection
Curved rails optionally available
- Bao gồm: 
Transport case hoặc Flight Case
Flooring / Platform
Có tay nắm đẩy xe
Seat round
Ball bowl for Fluidhead lựa chọn 100mm hay 75mm
</t>
  </si>
  <si>
    <r>
      <t>Hệ thống Boom Telescopic Camera trường quay 
Max Load  ≥  40kg
Max Lens Height :  ≥ 7.4 m
Monitor 17 inch
Remote Head: Tương ứng hệ thống
Bao gồm các phụ kiện: Bộ điều khiển camera kèm bàn điều khiển,</t>
    </r>
    <r>
      <rPr>
        <sz val="12"/>
        <rFont val="Times New Roman"/>
        <family val="1"/>
      </rPr>
      <t xml:space="preserve"> </t>
    </r>
    <r>
      <rPr>
        <sz val="12"/>
        <color rgb="FFFF0000"/>
        <rFont val="Times New Roman"/>
        <family val="1"/>
      </rPr>
      <t>bộ hỗ trợ ống kính tương thích hệ thống.</t>
    </r>
  </si>
  <si>
    <r>
      <t>Đèn LED Fresnel đi kèm barndoor
Tương đương hoặc hơn: 
Light Source ≥ 6 màu
Color Temperature (range): 2800 to 8000 K
50,000 hours life expectanc
CRI:</t>
    </r>
    <r>
      <rPr>
        <sz val="12"/>
        <rFont val="Times New Roman"/>
        <family val="1"/>
      </rPr>
      <t xml:space="preserve"> </t>
    </r>
    <r>
      <rPr>
        <sz val="12"/>
        <color rgb="FFFF0000"/>
        <rFont val="Times New Roman"/>
        <family val="1"/>
      </rPr>
      <t>89 to 90
Control Protocol: DMX
Input Voltage: 100 to 240 VAC, 50/60 Hz (auto-ranging)
Max power consumption ≤ 260W</t>
    </r>
  </si>
  <si>
    <r>
      <rPr>
        <sz val="12"/>
        <color rgb="FFFF0000"/>
        <rFont val="Times New Roman"/>
        <family val="1"/>
      </rPr>
      <t>Đèn chiếu mặt LED profile
Tương đương hoặc hơn:
CRI: (WW) ≥ 96; (CW) ≥ 96
Control Protocol: DMX</t>
    </r>
    <r>
      <rPr>
        <sz val="12"/>
        <rFont val="Times New Roman"/>
        <family val="1"/>
      </rPr>
      <t xml:space="preserve">
</t>
    </r>
    <r>
      <rPr>
        <sz val="12"/>
        <color rgb="FFFF0000"/>
        <rFont val="Times New Roman"/>
        <family val="1"/>
      </rPr>
      <t>50,000 hours life expectancy</t>
    </r>
    <r>
      <rPr>
        <sz val="12"/>
        <rFont val="Times New Roman"/>
        <family val="1"/>
      </rPr>
      <t xml:space="preserve">
</t>
    </r>
    <r>
      <rPr>
        <sz val="12"/>
        <color rgb="FFFF0000"/>
        <rFont val="Times New Roman"/>
        <family val="1"/>
      </rPr>
      <t>Input Voltage: 100 to 240 VAC, 50/60 Hz (auto-ranging)
Optical
- Beam Angle, Zoom</t>
    </r>
  </si>
  <si>
    <r>
      <t xml:space="preserve">Đèn LED </t>
    </r>
    <r>
      <rPr>
        <sz val="12"/>
        <rFont val="Times New Roman"/>
        <family val="1"/>
      </rPr>
      <t xml:space="preserve"> </t>
    </r>
    <r>
      <rPr>
        <sz val="12"/>
        <color rgb="FFFF0000"/>
        <rFont val="Times New Roman"/>
        <family val="1"/>
      </rPr>
      <t xml:space="preserve">Nguồn LED- RGB
Tương đương hoặc hơn:
50,000 hours life expectancy
Color Temperature (range): 2800 to 8000 K hoặc hơn
CRI ≥ 94
Control Protocol: DMX, DRM, Art-Net, sACN,
Input Voltage: 100 to 240 VAC, 50/60 Hz </t>
    </r>
  </si>
  <si>
    <t>Tương đương hoặc hơn:
Type: Followspot
Gồm chân đèn
Source: LED  ≥ 260 W
Zoom Range: 10.5° - 17°
Beam Angle: 12.2° - 13°
 Control: local, DMX</t>
  </si>
  <si>
    <t>Đèn kỹ xảo Moving Head spot LED
Tương đương hoặc hơn:
- CRI: ≥70
- Light Source: ≥ 8000 K 
- Color Temperature (at full): ≥7000K
Lumens – Source: ≥ 23,000
Lumens – Output: ≥ 14,789
Control Protocol: DMX
Input Voltage: 100 to 240 VAC, 50/60 Hz</t>
  </si>
  <si>
    <t>Đèn Moving head Beam
Tương đương hoặc hơn:
- Light Source:  ≥ 231 W
- Color Temperature  ≥ 7293 K
- 2,000 hours life expectancy
-  Lumens – Source: ≥ 8,866
Control Protocol: DMX
Beam Angle: ≥  1.8°
Input Voltage: 100 to 240 VAC, 50/60 Hz
Power and Current: ≥382 W</t>
  </si>
  <si>
    <t xml:space="preserve">Đèn nhuộm mầu sân khấu
Tương đương hoặc hơn:
- Source: ≥126W tổng LED màu
- Beam Angle: ≥18°
- Control Protocol: DMX
• Input Voltage: 100 to 240 VAC, 50/60 Hz </t>
  </si>
  <si>
    <t>Đèn xóa cằm sân khấu
Tương đương hoặc hơn:
- LIGHT SOURCE : ≥128W tổng LED màu
- Công suất:  ≥ 120W
- Góc chiếu sáng: ≥  37°
- Source life expectancy: &gt; 50.000 h
- Protocols: DMX512
- Input voltage: AC100-240V 50/60Hz</t>
  </si>
  <si>
    <t>Bàn điều khiển ánh sáng kỹ thuật số DMX
Tương thích với hệ thống
- Bàn kĩ thuật số điều khiển DMX
- Max Number of DMX Channels:  ≥ 6x512 channel
- Direct DMX Outputs:  ≥4
- Network Ports:  ≥ 3
- USB Ports:  ≥ 6
- MIDI Ports (In and Out): Yes
- Remote input port: Yes
- LTC Timecode In Port: 1
- ≥16 Execute buttons</t>
  </si>
  <si>
    <r>
      <rPr>
        <sz val="12"/>
        <color rgb="FFFF0000"/>
        <rFont val="Times New Roman"/>
        <family val="1"/>
      </rPr>
      <t>Thiết bị truyền tín hiệu không dây HD-SDI/HDMI:
- Dải tần : 5GHz</t>
    </r>
    <r>
      <rPr>
        <sz val="12"/>
        <rFont val="Times New Roman"/>
        <family val="1"/>
      </rPr>
      <t xml:space="preserve">
</t>
    </r>
    <r>
      <rPr>
        <sz val="12"/>
        <color rgb="FFFF0000"/>
        <rFont val="Times New Roman"/>
        <family val="1"/>
      </rPr>
      <t>- Khoảng cách truyền tải &gt;= 600m 
- SD/HD/3G-SDI input and output: up to 1080p60
- HDMI input and output: up to 1080p60</t>
    </r>
    <r>
      <rPr>
        <sz val="12"/>
        <rFont val="Times New Roman"/>
        <family val="1"/>
      </rPr>
      <t xml:space="preserve">
</t>
    </r>
    <r>
      <rPr>
        <sz val="12"/>
        <color rgb="FFFF0000"/>
        <rFont val="Times New Roman"/>
        <family val="1"/>
      </rPr>
      <t>+ Các phụ kiện đi kèm tương thích;
- Phù hợp với hệ thống</t>
    </r>
  </si>
  <si>
    <t>Hệ thống các camera chuyên dùng cấu hình cao HD/4K bao gồm:</t>
  </si>
  <si>
    <t>Hệ thống</t>
  </si>
  <si>
    <r>
      <rPr>
        <b/>
        <sz val="12"/>
        <color rgb="FF0000FF"/>
        <rFont val="Times New Roman"/>
        <family val="1"/>
      </rPr>
      <t>CCU</t>
    </r>
    <r>
      <rPr>
        <sz val="12"/>
        <rFont val="Times New Roman"/>
        <family val="1"/>
      </rPr>
      <t xml:space="preserve"> Camera Control Unit </t>
    </r>
    <r>
      <rPr>
        <sz val="12"/>
        <rFont val="Times New Roman"/>
        <family val="1"/>
      </rPr>
      <t>system camera</t>
    </r>
  </si>
  <si>
    <r>
      <rPr>
        <b/>
        <sz val="12"/>
        <color rgb="FF0000FF"/>
        <rFont val="Times New Roman"/>
        <family val="1"/>
      </rPr>
      <t>Ống kính Standard</t>
    </r>
    <r>
      <rPr>
        <b/>
        <sz val="12"/>
        <rFont val="Times New Roman"/>
        <family val="1"/>
      </rPr>
      <t xml:space="preserve"> </t>
    </r>
    <r>
      <rPr>
        <sz val="12"/>
        <rFont val="Times New Roman"/>
        <family val="1"/>
      </rPr>
      <t>HD/4K 2/3 cho camera</t>
    </r>
  </si>
  <si>
    <r>
      <rPr>
        <b/>
        <sz val="12"/>
        <color rgb="FF0000FF"/>
        <rFont val="Times New Roman"/>
        <family val="1"/>
      </rPr>
      <t>Ống kính góc rộng</t>
    </r>
    <r>
      <rPr>
        <b/>
        <sz val="12"/>
        <rFont val="Times New Roman"/>
        <family val="1"/>
      </rPr>
      <t xml:space="preserve"> </t>
    </r>
    <r>
      <rPr>
        <sz val="12"/>
        <rFont val="Times New Roman"/>
        <family val="1"/>
      </rPr>
      <t>Ultra-wide HD/4K 2/3 cho camera</t>
    </r>
  </si>
  <si>
    <t>1.9.1</t>
  </si>
  <si>
    <t>1.9.2</t>
  </si>
  <si>
    <r>
      <rPr>
        <b/>
        <sz val="12"/>
        <color rgb="FF0000FF"/>
        <rFont val="Times New Roman"/>
        <family val="1"/>
      </rPr>
      <t>Chân máy</t>
    </r>
    <r>
      <rPr>
        <sz val="12"/>
        <rFont val="Times New Roman"/>
        <family val="1"/>
      </rPr>
      <t xml:space="preserve"> quay cho camera ống Ultra-wide, Standard</t>
    </r>
  </si>
  <si>
    <r>
      <rPr>
        <b/>
        <sz val="12"/>
        <color rgb="FF0000FF"/>
        <rFont val="Times New Roman"/>
        <family val="1"/>
      </rPr>
      <t>Chân máy</t>
    </r>
    <r>
      <rPr>
        <sz val="12"/>
        <rFont val="Times New Roman"/>
        <family val="1"/>
      </rPr>
      <t xml:space="preserve"> cho Camera ống kính hộp</t>
    </r>
  </si>
  <si>
    <t>Hệ thống thiết bị nhắc lời cho PTV bao gồm:</t>
  </si>
  <si>
    <t>Hệ thống gương</t>
  </si>
  <si>
    <t>2.1.1</t>
  </si>
  <si>
    <r>
      <rPr>
        <sz val="12"/>
        <color rgb="FF0000FF"/>
        <rFont val="Times New Roman"/>
        <family val="1"/>
      </rPr>
      <t>Gương</t>
    </r>
    <r>
      <rPr>
        <sz val="12"/>
        <rFont val="Times New Roman"/>
        <family val="1"/>
      </rPr>
      <t xml:space="preserve"> và khung đỡ màn hình cho Camera ống kính Standard</t>
    </r>
  </si>
  <si>
    <t>2.1.2</t>
  </si>
  <si>
    <r>
      <rPr>
        <sz val="12"/>
        <color rgb="FF0000FF"/>
        <rFont val="Times New Roman"/>
        <family val="1"/>
      </rPr>
      <t xml:space="preserve">Gương </t>
    </r>
    <r>
      <rPr>
        <sz val="12"/>
        <rFont val="Times New Roman"/>
        <family val="1"/>
      </rPr>
      <t>và khung đỡ màn hình cho Camera ống kính hộp</t>
    </r>
  </si>
  <si>
    <t>2.1.3</t>
  </si>
  <si>
    <t>2.1.4</t>
  </si>
  <si>
    <t>2.1.5</t>
  </si>
  <si>
    <t>Hệ thống Video Mixer HD/4K bao gồm</t>
  </si>
  <si>
    <t xml:space="preserve">Hệ thống </t>
  </si>
  <si>
    <r>
      <rPr>
        <b/>
        <sz val="12"/>
        <color rgb="FF0000FF"/>
        <rFont val="Times New Roman"/>
        <family val="1"/>
      </rPr>
      <t>Bàn trộn</t>
    </r>
    <r>
      <rPr>
        <sz val="12"/>
        <rFont val="Times New Roman"/>
        <family val="1"/>
      </rPr>
      <t xml:space="preserve"> Video Switcher</t>
    </r>
  </si>
  <si>
    <t>Máy tính điều khiển</t>
  </si>
  <si>
    <t>Hệ thống thiết bị xử lý Video bao gồm:</t>
  </si>
  <si>
    <r>
      <t xml:space="preserve">HD/SD </t>
    </r>
    <r>
      <rPr>
        <sz val="12"/>
        <color rgb="FF0000FF"/>
        <rFont val="Times New Roman"/>
        <family val="1"/>
      </rPr>
      <t>embedder</t>
    </r>
    <r>
      <rPr>
        <sz val="12"/>
        <rFont val="Times New Roman"/>
        <family val="1"/>
      </rPr>
      <t xml:space="preserve"> Audio 8 Analog audio inputs, 4 AES inputs</t>
    </r>
  </si>
  <si>
    <r>
      <t>HD/SD Audio De-</t>
    </r>
    <r>
      <rPr>
        <sz val="12"/>
        <color rgb="FF0000FF"/>
        <rFont val="Times New Roman"/>
        <family val="1"/>
      </rPr>
      <t>Embedder</t>
    </r>
  </si>
  <si>
    <r>
      <rPr>
        <sz val="12"/>
        <color rgb="FF0000FF"/>
        <rFont val="Times New Roman"/>
        <family val="1"/>
      </rPr>
      <t>Đồng bộ Frame sync</t>
    </r>
    <r>
      <rPr>
        <sz val="12"/>
        <rFont val="Times New Roman"/>
        <family val="1"/>
      </rPr>
      <t xml:space="preserve"> 3G/HD/SD Frame Synchronizer</t>
    </r>
  </si>
  <si>
    <r>
      <rPr>
        <sz val="12"/>
        <color rgb="FF0000FF"/>
        <rFont val="Times New Roman"/>
        <family val="1"/>
      </rPr>
      <t>Bộ khuếch đại phân chia tín hiệu</t>
    </r>
    <r>
      <rPr>
        <sz val="12"/>
        <rFont val="Times New Roman"/>
        <family val="1"/>
      </rPr>
      <t xml:space="preserve"> Genlock</t>
    </r>
  </si>
  <si>
    <r>
      <rPr>
        <sz val="12"/>
        <color rgb="FF0000FF"/>
        <rFont val="Times New Roman"/>
        <family val="1"/>
      </rPr>
      <t>Bộ khuếch đại phân chia tín hiệu</t>
    </r>
    <r>
      <rPr>
        <sz val="12"/>
        <rFont val="Times New Roman"/>
        <family val="1"/>
      </rPr>
      <t xml:space="preserve"> HD/SD-SDI</t>
    </r>
  </si>
  <si>
    <r>
      <rPr>
        <sz val="12"/>
        <color rgb="FF0000FF"/>
        <rFont val="Times New Roman"/>
        <family val="1"/>
      </rPr>
      <t>Bộ khuếch đại phân chia tín hiệu</t>
    </r>
    <r>
      <rPr>
        <sz val="12"/>
        <rFont val="Times New Roman"/>
        <family val="1"/>
      </rPr>
      <t xml:space="preserve"> Audio Analog</t>
    </r>
  </si>
  <si>
    <r>
      <rPr>
        <sz val="12"/>
        <color rgb="FF0000FF"/>
        <rFont val="Times New Roman"/>
        <family val="1"/>
      </rPr>
      <t>Chuyển đổi tín hiệu Converter</t>
    </r>
    <r>
      <rPr>
        <sz val="12"/>
        <rFont val="Times New Roman"/>
        <family val="1"/>
      </rPr>
      <t>s SD, HD and Ultra HD</t>
    </r>
  </si>
  <si>
    <r>
      <rPr>
        <sz val="12"/>
        <color rgb="FF0000FF"/>
        <rFont val="Times New Roman"/>
        <family val="1"/>
      </rPr>
      <t>Chuyển mạch</t>
    </r>
    <r>
      <rPr>
        <sz val="12"/>
        <rFont val="Times New Roman"/>
        <family val="1"/>
      </rPr>
      <t xml:space="preserve"> HD/SD 16x16 cho Video</t>
    </r>
  </si>
  <si>
    <r>
      <rPr>
        <sz val="12"/>
        <color rgb="FF0000FF"/>
        <rFont val="Times New Roman"/>
        <family val="1"/>
      </rPr>
      <t>Multiview16 đường vào</t>
    </r>
    <r>
      <rPr>
        <sz val="12"/>
        <rFont val="Times New Roman"/>
        <family val="1"/>
      </rPr>
      <t xml:space="preserve"> chuẩn SD/HD</t>
    </r>
  </si>
  <si>
    <r>
      <t xml:space="preserve">Bộ </t>
    </r>
    <r>
      <rPr>
        <sz val="12"/>
        <color rgb="FF0000FF"/>
        <rFont val="Times New Roman"/>
        <family val="1"/>
      </rPr>
      <t>truyền tín hiệu (</t>
    </r>
    <r>
      <rPr>
        <sz val="12"/>
        <rFont val="Times New Roman"/>
        <family val="1"/>
      </rPr>
      <t xml:space="preserve">video-audio) </t>
    </r>
    <r>
      <rPr>
        <sz val="12"/>
        <color rgb="FF0000FF"/>
        <rFont val="Times New Roman"/>
        <family val="1"/>
      </rPr>
      <t>qua đường cáp quang</t>
    </r>
  </si>
  <si>
    <r>
      <rPr>
        <sz val="12"/>
        <color rgb="FF0000FF"/>
        <rFont val="Times New Roman"/>
        <family val="1"/>
      </rPr>
      <t>Màn hình cho Multiview</t>
    </r>
    <r>
      <rPr>
        <sz val="12"/>
        <rFont val="Times New Roman"/>
        <family val="1"/>
      </rPr>
      <t xml:space="preserve"> loại 49 inch hiển thị tín hiệu video Multiviews</t>
    </r>
  </si>
  <si>
    <r>
      <rPr>
        <sz val="12"/>
        <color rgb="FF0000FF"/>
        <rFont val="Times New Roman"/>
        <family val="1"/>
      </rPr>
      <t>Màn hình hiển thị tín hiệu PGM</t>
    </r>
    <r>
      <rPr>
        <sz val="12"/>
        <rFont val="Times New Roman"/>
        <family val="1"/>
      </rPr>
      <t xml:space="preserve"> loại 17 inch</t>
    </r>
  </si>
  <si>
    <r>
      <t xml:space="preserve">Màn hình cho PTV </t>
    </r>
    <r>
      <rPr>
        <sz val="12"/>
        <rFont val="Times New Roman"/>
        <family val="1"/>
      </rPr>
      <t xml:space="preserve">để kiểm tra hình ảnh </t>
    </r>
  </si>
  <si>
    <r>
      <rPr>
        <sz val="12"/>
        <color rgb="FF0000FF"/>
        <rFont val="Times New Roman"/>
        <family val="1"/>
      </rPr>
      <t>Chuyển đổi tín hiệu converter SDI to HDMI</t>
    </r>
    <r>
      <rPr>
        <sz val="12"/>
        <rFont val="Times New Roman"/>
        <family val="1"/>
      </rPr>
      <t xml:space="preserve"> cho màn hình</t>
    </r>
  </si>
  <si>
    <t>Bộ Waveform kiểm soát chất lượng video</t>
  </si>
  <si>
    <t>Hệ  thống</t>
  </si>
  <si>
    <r>
      <rPr>
        <sz val="12"/>
        <color rgb="FF0000FF"/>
        <rFont val="Times New Roman"/>
        <family val="1"/>
      </rPr>
      <t>Bộ máy tính Workstation chuyên dùng cấu hình cao</t>
    </r>
    <r>
      <rPr>
        <sz val="12"/>
        <rFont val="Times New Roman"/>
        <family val="1"/>
      </rPr>
      <t xml:space="preserve"> </t>
    </r>
    <r>
      <rPr>
        <sz val="12"/>
        <color rgb="FF0000FF"/>
        <rFont val="Times New Roman"/>
        <family val="1"/>
      </rPr>
      <t>ghi hình</t>
    </r>
    <r>
      <rPr>
        <sz val="12"/>
        <rFont val="Times New Roman"/>
        <family val="1"/>
      </rPr>
      <t xml:space="preserve"> công nghệ IT chuẩn HD (</t>
    </r>
    <r>
      <rPr>
        <sz val="12"/>
        <color rgb="FF0000FF"/>
        <rFont val="Times New Roman"/>
        <family val="1"/>
      </rPr>
      <t>kèm loa kiểm âm</t>
    </r>
    <r>
      <rPr>
        <sz val="12"/>
        <rFont val="Times New Roman"/>
        <family val="1"/>
      </rPr>
      <t>), bao gồm:</t>
    </r>
  </si>
  <si>
    <r>
      <rPr>
        <sz val="12"/>
        <color rgb="FF0000FF"/>
        <rFont val="Times New Roman"/>
        <family val="1"/>
      </rPr>
      <t>Màn hình</t>
    </r>
    <r>
      <rPr>
        <sz val="12"/>
        <rFont val="Times New Roman"/>
        <family val="1"/>
      </rPr>
      <t xml:space="preserve"> 27 inch</t>
    </r>
  </si>
  <si>
    <r>
      <rPr>
        <sz val="12"/>
        <color rgb="FF0000FF"/>
        <rFont val="Times New Roman"/>
        <family val="1"/>
      </rPr>
      <t>Phần mềm chuyên dụng</t>
    </r>
    <r>
      <rPr>
        <sz val="12"/>
        <rFont val="Times New Roman"/>
        <family val="1"/>
      </rPr>
      <t xml:space="preserve"> recorder</t>
    </r>
  </si>
  <si>
    <r>
      <rPr>
        <sz val="12"/>
        <color rgb="FF0000FF"/>
        <rFont val="Times New Roman"/>
        <family val="1"/>
      </rPr>
      <t>Phần mềm</t>
    </r>
    <r>
      <rPr>
        <sz val="12"/>
        <rFont val="Times New Roman"/>
        <family val="1"/>
      </rPr>
      <t xml:space="preserve"> </t>
    </r>
    <r>
      <rPr>
        <sz val="12"/>
        <color rgb="FF0000FF"/>
        <rFont val="Times New Roman"/>
        <family val="1"/>
      </rPr>
      <t>chuyên dụng</t>
    </r>
    <r>
      <rPr>
        <sz val="12"/>
        <rFont val="Times New Roman"/>
        <family val="1"/>
      </rPr>
      <t xml:space="preserve"> dựng hình chuyên dụng cho biên tập</t>
    </r>
  </si>
  <si>
    <r>
      <rPr>
        <sz val="12"/>
        <color rgb="FF0000FF"/>
        <rFont val="Times New Roman"/>
        <family val="1"/>
      </rPr>
      <t>Bộ máy tính Workstation chuyên dùng, cấu hình cao cho phát file</t>
    </r>
    <r>
      <rPr>
        <sz val="12"/>
        <rFont val="Times New Roman"/>
        <family val="1"/>
      </rPr>
      <t xml:space="preserve"> hình và dowload tin công nghệ IT chuẩn HD (</t>
    </r>
    <r>
      <rPr>
        <sz val="12"/>
        <color rgb="FF0000FF"/>
        <rFont val="Times New Roman"/>
        <family val="1"/>
      </rPr>
      <t>kèm loa kiểm âm</t>
    </r>
    <r>
      <rPr>
        <sz val="12"/>
        <rFont val="Times New Roman"/>
        <family val="1"/>
      </rPr>
      <t>), bao gồm:</t>
    </r>
  </si>
  <si>
    <r>
      <rPr>
        <sz val="12"/>
        <color rgb="FF0000FF"/>
        <rFont val="Times New Roman"/>
        <family val="1"/>
      </rPr>
      <t>Phần mềm</t>
    </r>
    <r>
      <rPr>
        <sz val="12"/>
        <rFont val="Times New Roman"/>
        <family val="1"/>
      </rPr>
      <t xml:space="preserve"> </t>
    </r>
    <r>
      <rPr>
        <sz val="12"/>
        <color rgb="FF0000FF"/>
        <rFont val="Times New Roman"/>
        <family val="1"/>
      </rPr>
      <t xml:space="preserve">chuyên dụng </t>
    </r>
    <r>
      <rPr>
        <sz val="12"/>
        <rFont val="Times New Roman"/>
        <family val="1"/>
      </rPr>
      <t>dựng chuyên dụng cho biên tập</t>
    </r>
  </si>
  <si>
    <r>
      <rPr>
        <sz val="12"/>
        <color rgb="FF0000FF"/>
        <rFont val="Times New Roman"/>
        <family val="1"/>
      </rPr>
      <t>Bộ máy tính Workstation chuyên dùng, cấu hình cao tạo chữ</t>
    </r>
    <r>
      <rPr>
        <sz val="12"/>
        <rFont val="Times New Roman"/>
        <family val="1"/>
      </rPr>
      <t xml:space="preserve"> (CG) chuẩn HD, bao gồm:</t>
    </r>
  </si>
  <si>
    <r>
      <rPr>
        <sz val="12"/>
        <color rgb="FF0000FF"/>
        <rFont val="Times New Roman"/>
        <family val="1"/>
      </rPr>
      <t>Phần mềm chuyên dụng</t>
    </r>
    <r>
      <rPr>
        <sz val="12"/>
        <rFont val="Times New Roman"/>
        <family val="1"/>
      </rPr>
      <t xml:space="preserve"> tạo chữ HD</t>
    </r>
  </si>
  <si>
    <t>Hệ thống audio cho Studio bao gồm:</t>
  </si>
  <si>
    <r>
      <rPr>
        <sz val="12"/>
        <color rgb="FF0000FF"/>
        <rFont val="Times New Roman"/>
        <family val="1"/>
      </rPr>
      <t>Bàn audio mixer kỹ thuật số 16 kênh</t>
    </r>
    <r>
      <rPr>
        <sz val="12"/>
        <rFont val="Times New Roman"/>
        <family val="1"/>
      </rPr>
      <t xml:space="preserve"> mono mic inputs; AES in and out</t>
    </r>
  </si>
  <si>
    <r>
      <rPr>
        <sz val="12"/>
        <color rgb="FF0000FF"/>
        <rFont val="Times New Roman"/>
        <family val="1"/>
      </rPr>
      <t xml:space="preserve">Microphone </t>
    </r>
    <r>
      <rPr>
        <sz val="12"/>
        <rFont val="Times New Roman"/>
        <family val="1"/>
      </rPr>
      <t>cài tai cho bộ thu phát không dây</t>
    </r>
  </si>
  <si>
    <r>
      <rPr>
        <sz val="12"/>
        <color rgb="FF0000FF"/>
        <rFont val="Times New Roman"/>
        <family val="1"/>
      </rPr>
      <t>Micro</t>
    </r>
    <r>
      <rPr>
        <sz val="12"/>
        <rFont val="Times New Roman"/>
        <family val="1"/>
      </rPr>
      <t xml:space="preserve"> mu rùa để bàn</t>
    </r>
  </si>
  <si>
    <r>
      <rPr>
        <sz val="12"/>
        <color rgb="FF0000FF"/>
        <rFont val="Times New Roman"/>
        <family val="1"/>
      </rPr>
      <t>Loa kiểm tra</t>
    </r>
    <r>
      <rPr>
        <sz val="12"/>
        <rFont val="Times New Roman"/>
        <family val="1"/>
      </rPr>
      <t xml:space="preserve"> - Studio Speaker Monitor</t>
    </r>
  </si>
  <si>
    <t>Bộ cắt mic</t>
  </si>
  <si>
    <t>Hệ thống thiết bị phụ trợ trong studio bao gồm</t>
  </si>
  <si>
    <t>Hệ thống phim trường ảo bao gồm:</t>
  </si>
  <si>
    <t>Phần mềm chuyên dụng</t>
  </si>
  <si>
    <r>
      <rPr>
        <sz val="12"/>
        <color rgb="FF0000FF"/>
        <rFont val="Times New Roman"/>
        <family val="1"/>
      </rPr>
      <t>Phần cứng tích hợp</t>
    </r>
    <r>
      <rPr>
        <sz val="12"/>
        <rFont val="Times New Roman"/>
        <family val="1"/>
      </rPr>
      <t xml:space="preserve"> (Máy trạm cho cài đặt phần mềm trường quay ảo)</t>
    </r>
  </si>
  <si>
    <r>
      <rPr>
        <sz val="12"/>
        <color rgb="FF0000FF"/>
        <rFont val="Times New Roman"/>
        <family val="1"/>
      </rPr>
      <t>Màn hình</t>
    </r>
    <r>
      <rPr>
        <sz val="12"/>
        <rFont val="Times New Roman"/>
        <family val="1"/>
      </rPr>
      <t xml:space="preserve"> cho máy trạm</t>
    </r>
  </si>
  <si>
    <r>
      <rPr>
        <sz val="12"/>
        <color rgb="FF0000FF"/>
        <rFont val="Times New Roman"/>
        <family val="1"/>
      </rPr>
      <t>Phông màn Key nền xan</t>
    </r>
    <r>
      <rPr>
        <sz val="12"/>
        <rFont val="Times New Roman"/>
        <family val="1"/>
      </rPr>
      <t>h cho hệ thống phim trường ảo</t>
    </r>
  </si>
  <si>
    <t>Bộ giao tiếp</t>
  </si>
  <si>
    <t>Hệ thống màn hình Background cho trường quay bao gồm:</t>
  </si>
  <si>
    <r>
      <rPr>
        <sz val="12"/>
        <color rgb="FF0000FF"/>
        <rFont val="Times New Roman"/>
        <family val="1"/>
      </rPr>
      <t>Màn hình ghép Video Wall</t>
    </r>
    <r>
      <rPr>
        <sz val="12"/>
        <rFont val="Times New Roman"/>
        <family val="1"/>
      </rPr>
      <t xml:space="preserve"> làm màn hình Background cho Phim trường S1 làm bản tin thời sự trực tiếp là loại Màn LED P1.8 chính, kích thước 3520 x 2080</t>
    </r>
  </si>
  <si>
    <t>Khung</t>
  </si>
  <si>
    <t>Phần mềm chuyên dùng</t>
  </si>
  <si>
    <t>Phần mềm</t>
  </si>
  <si>
    <t>Hệ thống ánh sáng trường quay bao gồm:</t>
  </si>
  <si>
    <r>
      <t xml:space="preserve">Bàn điều khiển kỹ thuật số DMX </t>
    </r>
    <r>
      <rPr>
        <sz val="12"/>
        <color theme="1"/>
        <rFont val="Times New Roman"/>
        <family val="1"/>
      </rPr>
      <t>512</t>
    </r>
  </si>
  <si>
    <t>Phụ kiện lắp đặt toàn hệ thống bao gồm:</t>
  </si>
  <si>
    <t>UPS cho thiết bị 60KVA</t>
  </si>
  <si>
    <t>14.1.1</t>
  </si>
  <si>
    <t>14.1.2</t>
  </si>
  <si>
    <t>14.1.3</t>
  </si>
  <si>
    <t>Hệ thống phụ kiện lắp đặt toàn hệ thống bao gồm UPS 60KVA, Video/Audio Patch, Dây, Jack các loại, Tủ rack …</t>
  </si>
  <si>
    <t>Hệ thống thiết bị bổ sung kết nối hoàn thiện hệ thống phim trường khi chuyển hệ thống thiết bị phim trường cũ của Trung tâm Truyền thông tỉnh sang</t>
  </si>
  <si>
    <r>
      <rPr>
        <b/>
        <sz val="12"/>
        <color rgb="FF0000FF"/>
        <rFont val="Times New Roman"/>
        <family val="1"/>
      </rPr>
      <t>Ống kính</t>
    </r>
    <r>
      <rPr>
        <sz val="12"/>
        <color rgb="FF0000FF"/>
        <rFont val="Times New Roman"/>
        <family val="1"/>
      </rPr>
      <t xml:space="preserve"> </t>
    </r>
    <r>
      <rPr>
        <b/>
        <sz val="12"/>
        <color rgb="FF0000FF"/>
        <rFont val="Times New Roman"/>
        <family val="1"/>
      </rPr>
      <t>Standard</t>
    </r>
    <r>
      <rPr>
        <sz val="12"/>
        <color rgb="FF0000FF"/>
        <rFont val="Times New Roman"/>
        <family val="1"/>
      </rPr>
      <t xml:space="preserve"> </t>
    </r>
    <r>
      <rPr>
        <sz val="12"/>
        <rFont val="Times New Roman"/>
        <family val="1"/>
      </rPr>
      <t>18x HD/4K 2/3 cho camera</t>
    </r>
  </si>
  <si>
    <r>
      <t xml:space="preserve">Hệ thống Video mixer </t>
    </r>
    <r>
      <rPr>
        <b/>
        <sz val="12"/>
        <rFont val="Times New Roman"/>
        <family val="1"/>
      </rPr>
      <t>(HD)</t>
    </r>
    <r>
      <rPr>
        <b/>
        <sz val="12"/>
        <color rgb="FF0000FF"/>
        <rFont val="Times New Roman"/>
        <family val="1"/>
      </rPr>
      <t xml:space="preserve"> bao gồm:</t>
    </r>
  </si>
  <si>
    <r>
      <rPr>
        <sz val="12"/>
        <color rgb="FF0000FF"/>
        <rFont val="Times New Roman"/>
        <family val="1"/>
      </rPr>
      <t>Bàn trộn</t>
    </r>
    <r>
      <rPr>
        <sz val="12"/>
        <rFont val="Times New Roman"/>
        <family val="1"/>
      </rPr>
      <t xml:space="preserve"> Video Switcher</t>
    </r>
  </si>
  <si>
    <r>
      <t>Panel điều khiển</t>
    </r>
    <r>
      <rPr>
        <sz val="12"/>
        <rFont val="Times New Roman"/>
        <family val="1"/>
      </rPr>
      <t xml:space="preserve"> cho bàn trộn</t>
    </r>
  </si>
  <si>
    <r>
      <rPr>
        <sz val="12"/>
        <color rgb="FF0000FF"/>
        <rFont val="Times New Roman"/>
        <family val="1"/>
      </rPr>
      <t>Bộ máy tính điều khiển</t>
    </r>
    <r>
      <rPr>
        <sz val="12"/>
        <rFont val="Times New Roman"/>
        <family val="1"/>
      </rPr>
      <t xml:space="preserve"> menul </t>
    </r>
  </si>
  <si>
    <r>
      <rPr>
        <sz val="12"/>
        <color rgb="FF0000FF"/>
        <rFont val="Times New Roman"/>
        <family val="1"/>
      </rPr>
      <t>Chuyển đổi tín hiệu Converters</t>
    </r>
    <r>
      <rPr>
        <sz val="12"/>
        <rFont val="Times New Roman"/>
        <family val="1"/>
      </rPr>
      <t xml:space="preserve"> SD, HD and Ultra HD</t>
    </r>
  </si>
  <si>
    <r>
      <rPr>
        <sz val="12"/>
        <color rgb="FF0000FF"/>
        <rFont val="Times New Roman"/>
        <family val="1"/>
      </rPr>
      <t>Màn hình ghép Video Wall</t>
    </r>
    <r>
      <rPr>
        <sz val="12"/>
        <rFont val="Times New Roman"/>
        <family val="1"/>
      </rPr>
      <t xml:space="preserve"> làm màn hình Background </t>
    </r>
    <r>
      <rPr>
        <sz val="12"/>
        <color rgb="FF0000FF"/>
        <rFont val="Times New Roman"/>
        <family val="1"/>
      </rPr>
      <t>là loại màn L</t>
    </r>
    <r>
      <rPr>
        <sz val="12"/>
        <rFont val="Times New Roman"/>
        <family val="1"/>
      </rPr>
      <t>ED P1.8 chính, kích thước 3520 * 2080</t>
    </r>
  </si>
  <si>
    <r>
      <rPr>
        <sz val="12"/>
        <color rgb="FF0000FF"/>
        <rFont val="Times New Roman"/>
        <family val="1"/>
      </rPr>
      <t>Bàn điều khiển kỹ thuật số DMX</t>
    </r>
    <r>
      <rPr>
        <sz val="12"/>
        <rFont val="Times New Roman"/>
        <family val="1"/>
      </rPr>
      <t xml:space="preserve"> 512</t>
    </r>
  </si>
  <si>
    <t>UPS cho thiết bị 20KVA</t>
  </si>
  <si>
    <r>
      <t xml:space="preserve">Bổ sung một số vật tư, thiết bị khác: 
</t>
    </r>
    <r>
      <rPr>
        <sz val="12"/>
        <rFont val="Times New Roman"/>
        <family val="1"/>
      </rPr>
      <t>Theo thiết kế thực tế</t>
    </r>
  </si>
  <si>
    <r>
      <rPr>
        <sz val="12"/>
        <color rgb="FF0000FF"/>
        <rFont val="Times New Roman"/>
        <family val="1"/>
      </rPr>
      <t>Chân máy</t>
    </r>
    <r>
      <rPr>
        <sz val="12"/>
        <rFont val="Times New Roman"/>
        <family val="1"/>
      </rPr>
      <t xml:space="preserve"> quay cho camera ống Ultra-wide, Standard</t>
    </r>
  </si>
  <si>
    <r>
      <rPr>
        <sz val="12"/>
        <color rgb="FF0000FF"/>
        <rFont val="Times New Roman"/>
        <family val="1"/>
      </rPr>
      <t>Bàn điều khiển kỹ thuật số</t>
    </r>
    <r>
      <rPr>
        <sz val="12"/>
        <rFont val="Times New Roman"/>
        <family val="1"/>
      </rPr>
      <t xml:space="preserve"> DMX 512</t>
    </r>
  </si>
  <si>
    <t>1.10.1</t>
  </si>
  <si>
    <t>1.10.2</t>
  </si>
  <si>
    <t>Chân máy cho Camera ống kính hộp</t>
  </si>
  <si>
    <t>Bộ truyền tín hiệu (video-audio) qua đường cáp quang</t>
  </si>
  <si>
    <r>
      <rPr>
        <sz val="12"/>
        <color rgb="FF0000FF"/>
        <rFont val="Times New Roman"/>
        <family val="1"/>
      </rPr>
      <t>Bàn audio mixer kỹ thuật số 24 kênh</t>
    </r>
    <r>
      <rPr>
        <sz val="12"/>
        <rFont val="Times New Roman"/>
        <family val="1"/>
      </rPr>
      <t xml:space="preserve"> mono mic inputs; AES in and out</t>
    </r>
  </si>
  <si>
    <t>Hệ thống thực ảo tăng cường bao gồm:</t>
  </si>
  <si>
    <t>Các bộ máy tính chuyên dùng cấu hình cao</t>
  </si>
  <si>
    <t>Phần mềm phim trường ảo chuyên dùng</t>
  </si>
  <si>
    <r>
      <rPr>
        <sz val="12"/>
        <color rgb="FF0000FF"/>
        <rFont val="Times New Roman"/>
        <family val="1"/>
      </rPr>
      <t>Thiết bị phần cứng</t>
    </r>
    <r>
      <rPr>
        <sz val="12"/>
        <rFont val="Times New Roman"/>
        <family val="1"/>
      </rPr>
      <t xml:space="preserve"> Bộ tracker (bao gồm phần cứng và phần mềm)</t>
    </r>
  </si>
  <si>
    <t>UPS cho thiết bị 60KVA:</t>
  </si>
  <si>
    <t xml:space="preserve">Điều khiển ống kính hộp: </t>
  </si>
  <si>
    <r>
      <rPr>
        <b/>
        <sz val="12"/>
        <color rgb="FFCC0099"/>
        <rFont val="Times New Roman"/>
        <family val="1"/>
      </rPr>
      <t>Ống kính hộp</t>
    </r>
    <r>
      <rPr>
        <sz val="12"/>
        <rFont val="Times New Roman"/>
        <family val="1"/>
      </rPr>
      <t xml:space="preserve"> (HD/4K box Len Zoom 27x)</t>
    </r>
  </si>
  <si>
    <t xml:space="preserve">System Expander cho ống kính hộp: </t>
  </si>
  <si>
    <t>Bộ chia tín hiệu HDMI</t>
  </si>
  <si>
    <r>
      <rPr>
        <b/>
        <sz val="12"/>
        <color rgb="FF0000FF"/>
        <rFont val="Times New Roman"/>
        <family val="1"/>
      </rPr>
      <t>Bàn trộn</t>
    </r>
    <r>
      <rPr>
        <sz val="12"/>
        <rFont val="Times New Roman"/>
        <family val="1"/>
      </rPr>
      <t xml:space="preserve"> (Video Switcher)</t>
    </r>
  </si>
  <si>
    <r>
      <rPr>
        <b/>
        <sz val="12"/>
        <color rgb="FF0000FF"/>
        <rFont val="Times New Roman"/>
        <family val="1"/>
      </rPr>
      <t>Panel điều khiển</t>
    </r>
    <r>
      <rPr>
        <sz val="12"/>
        <rFont val="Times New Roman"/>
        <family val="1"/>
      </rPr>
      <t xml:space="preserve"> (cho bàn trộn)</t>
    </r>
  </si>
  <si>
    <t>Xe đẩy Dolly cho quay phim, cần đẩy, ghế…</t>
  </si>
  <si>
    <t>Ray</t>
  </si>
  <si>
    <t>Cẩu tay quay phim/ tay Boom Camera</t>
  </si>
  <si>
    <t>Nguồn cho màn LED</t>
  </si>
  <si>
    <t>Card xử lý</t>
  </si>
  <si>
    <t xml:space="preserve">Bộ xử lý hình ảnh </t>
  </si>
  <si>
    <t>Bộ chia HDMI</t>
  </si>
  <si>
    <t xml:space="preserve">Nguồn cho màn LED </t>
  </si>
  <si>
    <t>Điều khiển ống kính hộp</t>
  </si>
  <si>
    <r>
      <rPr>
        <sz val="12"/>
        <color rgb="FFCC0099"/>
        <rFont val="Times New Roman"/>
        <family val="1"/>
      </rPr>
      <t>Ống kính hộp</t>
    </r>
    <r>
      <rPr>
        <sz val="12"/>
        <rFont val="Times New Roman"/>
        <family val="1"/>
      </rPr>
      <t xml:space="preserve"> (HD/4K box Len Zoom 27x)</t>
    </r>
  </si>
  <si>
    <t>Bộ chuyển đổi tín hiệu 16 input và 8 output:</t>
  </si>
  <si>
    <t>Thiết bị xử lý tín hiệu  âm thanh và quản lý hệ thống:</t>
  </si>
  <si>
    <t>Dual Self-PoweredSubwoofer System 2000 Watt:</t>
  </si>
  <si>
    <t>Two-Way Powered Line Array Loudspeaker System 1750W:</t>
  </si>
  <si>
    <t>Xe đẩy Dolly</t>
  </si>
  <si>
    <t xml:space="preserve">Hệ thống Boom Telescopic Camera trường quay </t>
  </si>
  <si>
    <t>Card xử lý:</t>
  </si>
  <si>
    <t>Bộ xử lý hình ảnh</t>
  </si>
  <si>
    <t>Đèn LED Fresnel đi kèm barndoor</t>
  </si>
  <si>
    <t>Đèn chiếu mặt LED profile</t>
  </si>
  <si>
    <t xml:space="preserve">Đèn LED </t>
  </si>
  <si>
    <t>Đèn Follow + chân đèn</t>
  </si>
  <si>
    <t>Đèn kỹ xảo Moving Head spot LED</t>
  </si>
  <si>
    <t>Đèn Moving head Beam</t>
  </si>
  <si>
    <t>Đèn nhuộm mầu sân khấu</t>
  </si>
  <si>
    <t>Đèn chớp LED theo nhạc</t>
  </si>
  <si>
    <t>Đèn xóa cằm sân khấu</t>
  </si>
  <si>
    <t>Bàn điều khiển ánh sáng kỹ thuật số DMX</t>
  </si>
  <si>
    <t>Bộ chia DMX</t>
  </si>
  <si>
    <t>Máy tạo khói</t>
  </si>
  <si>
    <t>Máy Tạo Gió</t>
  </si>
  <si>
    <t>Hệ thống pa lăng xích nâng hạ sào đèn</t>
  </si>
  <si>
    <t>Thiết bị truyền tín hiệu không dây HD-SDI/HDMI:</t>
  </si>
  <si>
    <t xml:space="preserve">Máy tính Laptop cho lập trình </t>
  </si>
  <si>
    <t>Two-Way Bass Reflex Self-Powered System 2000 Watt:</t>
  </si>
  <si>
    <t>Hê thống màn hình Background cho trường quay bao gồm:</t>
  </si>
  <si>
    <t>Phụ kiện</t>
  </si>
  <si>
    <t xml:space="preserve">Bộ </t>
  </si>
  <si>
    <t>Panel IP 12 phím bấm</t>
  </si>
  <si>
    <t>Microphone cổ ngỗng cho IP panel</t>
  </si>
  <si>
    <t>Tai nghe kèm micro loại 2 tai cho các Panel IP</t>
  </si>
  <si>
    <t>Tai nghe kèm micro loại 1 tai cho các Panel IP</t>
  </si>
  <si>
    <t>Thiết bị kết nối audio Intercom qua mạng IP (4 port partyline và 4 port 4-wire ) IP interface</t>
  </si>
  <si>
    <t>Bộ phát không dây âm thanh cho MC trường quay</t>
  </si>
  <si>
    <t>Bộ thu không dây</t>
  </si>
  <si>
    <t>Tai nghe cho bộ nhắc lời</t>
  </si>
  <si>
    <t>Panel IP 24 phím bấm</t>
  </si>
  <si>
    <t>Pin và sạc Pin</t>
  </si>
  <si>
    <r>
      <t xml:space="preserve">Cấu hình kĩ thuật tối thiểu hoặc cao hơn:
Màn LED kích thước 3520 * 2080, bao gồm:
Tương thích hoặc cao hơn hệ thống:
- Khoảng cách điểm ảnh: 1.86mm
- Cấu hình điểm ảnh: RGB - Công nghệ SMD
- Cường độ sáng: ≥450cd/m2
- Tuổi thọ 100.000 h 
- Công suất trung bình W/m2 ≤146
- Công suất lớn nhất W/m2: ≤439
- Tần số làm mới: ≥3840Hz
- Tần số khung hình: 50/60Hz
</t>
    </r>
    <r>
      <rPr>
        <sz val="12"/>
        <color rgb="FFCC0099"/>
        <rFont val="Times New Roman"/>
        <family val="1"/>
      </rPr>
      <t xml:space="preserve"> (Số lượng tương ứng với màn LED)</t>
    </r>
  </si>
  <si>
    <r>
      <t xml:space="preserve">Bộ xử lý hình ảnh 
- Two in One Video controller.
- Supports 5 signal input: 1xDVI, 1xHDMI1.3, 1xVGA, 1xUSB, 1xCVBS.
- Four Ethernet port outputs, the maximum resolution is up to 2.6 million pixels. The maximum horizontal resolution is 3840 pixels , and maximum vertical resolution is 1920 pixels.
- Support for USB , perfect support for a variety of video, image formats
- Support readback configuration and resend configuration implementation, easily realize one-key repair
</t>
    </r>
    <r>
      <rPr>
        <sz val="12"/>
        <color rgb="FFCC0099"/>
        <rFont val="Times New Roman"/>
        <family val="1"/>
      </rPr>
      <t xml:space="preserve"> (Số lượng tương ứng với màn LED)</t>
    </r>
  </si>
  <si>
    <r>
      <t xml:space="preserve">Cấu hình kĩ thuật tối thiểu hoặc cao hơn:
Màn LED kích thước 3520 * 2080, bao gồm:
Tương thích hoặc cao hơn hệ thống:
- Khoảng cách điểm ảnh: 1.86mm
- Cấu hình điểm ảnh: RGB - Công nghệ SMD
- Cường độ sáng: ≥450cd/m2
- Tuổi thọ 100.000 h 
- Công suất trung bình W/m2 ≤146
- Công suất lớn nhất W/m2: ≤439
- Tần số làm mới: ≥3840Hz
- Tần số khung hình: 50/60Hz
</t>
    </r>
    <r>
      <rPr>
        <sz val="12"/>
        <color rgb="FFCC0099"/>
        <rFont val="Times New Roman"/>
        <family val="1"/>
      </rPr>
      <t>(Số lượng tương ứng với màn LED)</t>
    </r>
  </si>
  <si>
    <t xml:space="preserve">Tương thích hoàn toàn với hệ thống
(Số lượng tương ứng với màn LED)
</t>
  </si>
  <si>
    <t>Tương thích hoàn toàn với hệ thống
Cạc nhận:
(Số lượng tương ứng với màn LED)</t>
  </si>
  <si>
    <r>
      <t xml:space="preserve">Bộ xử lý hình ảnh 
- Two in One Video controller.
- Supports 5 signal input: 1xDVI, 1xHDMI1.3, 1xVGA, 1xUSB, 1xCVBS.
- Four Ethernet port outputs, the maximum resolution is up to 2.6 million pixels. The maximum horizontal resolution is 3840 pixels , and maximum vertical resolution is 1920 pixels.
- Support for USB , perfect support for a variety of video, image formats
- Support readback configuration and resend configuration implementation, easily realize one-key repair
</t>
    </r>
    <r>
      <rPr>
        <sz val="12"/>
        <color rgb="FFCC0099"/>
        <rFont val="Times New Roman"/>
        <family val="1"/>
      </rPr>
      <t>(Số lượng tương ứng với màn LED)</t>
    </r>
  </si>
  <si>
    <t>Phần mềm chuyên dùng
Tương thích hệ thống</t>
  </si>
  <si>
    <t>Hệ thống Tracking cho camera bằng hồng ngoại
Tương thích hệ thống</t>
  </si>
  <si>
    <r>
      <t xml:space="preserve">Module LED P2.5 Pro </t>
    </r>
    <r>
      <rPr>
        <sz val="12"/>
        <color rgb="FF0000FF"/>
        <rFont val="Times New Roman"/>
        <family val="1"/>
      </rPr>
      <t>(Số lượng tương ứng với màn LED)</t>
    </r>
    <r>
      <rPr>
        <sz val="12"/>
        <color rgb="FFFF0000"/>
        <rFont val="Times New Roman"/>
        <family val="1"/>
      </rPr>
      <t xml:space="preserve">
- Khoảng cách điểm ảnh: 2.5mm
- Cấu hình điểm ảnh: RGB - Công nghệ SMD
- Cường độ sáng:600cd/m2. 
- Tuổi thọ 100.000h 
- Công suất trung bình W/m2 ≤152
- Công suất lớn nhất W/m2:≤457
- Tần số làm mới: ≥1920Hz
- Tần số khung hình: 50/60Hz
- Horizontal Viewing Angle (° ): 160
- Vertical Viewing Angle (° ):  140
- Drive Mode: Constant Current 32S</t>
    </r>
  </si>
  <si>
    <r>
      <t xml:space="preserve">Tương thích hoàn toàn với hệ thống
</t>
    </r>
    <r>
      <rPr>
        <sz val="12"/>
        <color rgb="FF0000FF"/>
        <rFont val="Times New Roman"/>
        <family val="1"/>
      </rPr>
      <t>(Số lượng tương ứng với màn LED)</t>
    </r>
  </si>
  <si>
    <r>
      <t xml:space="preserve">Tương thích hoàn toàn với hệ thống
Cạc nhận:
</t>
    </r>
    <r>
      <rPr>
        <sz val="12"/>
        <color rgb="FF0000FF"/>
        <rFont val="Times New Roman"/>
        <family val="1"/>
      </rPr>
      <t>(Số lượng tương ứng với màn LED)</t>
    </r>
  </si>
  <si>
    <r>
      <t xml:space="preserve">Tương thích hoàn toàn với hệ thống
Bộ xử lý hình ảnh
- Product type: 2-in-1 controller
- Support zoom: support
- Support splicing: support
- Picture in Picture: Support
- Source switching effects: Support
- Custom EDID: Support
- Video input interface: HDMI 2.0 × 1, DVI × 4, 3G-SDI × 1
- LED Out: 16 network ports, 4 fiber outputs
- Load capacity: 10.4 million pixels
- Control method: USB, serial control
- Video source bit depth: 10bit / 8bit
</t>
    </r>
    <r>
      <rPr>
        <sz val="12"/>
        <color rgb="FF0000FF"/>
        <rFont val="Times New Roman"/>
        <family val="1"/>
      </rPr>
      <t>(Số lượng tương ứng với màn LED)</t>
    </r>
  </si>
  <si>
    <t>Giắc XLR</t>
  </si>
  <si>
    <t>Bản giao tiếp tín hiệu vào ra phim trường:</t>
  </si>
  <si>
    <t>Dây video SDI-HD/3G:</t>
  </si>
  <si>
    <t xml:space="preserve">Bộ Microphone cài ve áo thu phát không dây băng tần FM; bao gồm: Đầu Micro cài áo, bộ nhận ,  Bộ phát </t>
  </si>
  <si>
    <r>
      <t xml:space="preserve">Tương thích hoàn toàn hệ thống
Tương đương hoặc cao hơn:
- Dải tần hoạt động phù hợp tiêu chuẩn Việt Nam băng UHF
- Audio frequency response 23 Hz - 18 kHz 
</t>
    </r>
    <r>
      <rPr>
        <sz val="12"/>
        <color rgb="FF0000FF"/>
        <rFont val="Times New Roman"/>
        <family val="1"/>
      </rPr>
      <t>- Bộ nhận: tương thích bộ phát</t>
    </r>
    <r>
      <rPr>
        <sz val="12"/>
        <color rgb="FFFF0000"/>
        <rFont val="Times New Roman"/>
        <family val="1"/>
      </rPr>
      <t xml:space="preserve">
- Bộ phát: Transmission power  max. 30 mW
- Đầu mic thu: Cáp dài </t>
    </r>
    <r>
      <rPr>
        <sz val="12"/>
        <color rgb="FFFF0000"/>
        <rFont val="Calibri"/>
        <family val="2"/>
      </rPr>
      <t>≥</t>
    </r>
    <r>
      <rPr>
        <sz val="12"/>
        <color rgb="FFFF0000"/>
        <rFont val="Times New Roman"/>
        <family val="1"/>
      </rPr>
      <t>1.60 m; kết nối giăc 3.5mm; 
Độ nhạy 17 mV/Pa; omni-directional
- Gồm: 2 rod antennas, rackmount set, 4 rubber feet</t>
    </r>
  </si>
  <si>
    <t xml:space="preserve">Bộ Microphone cầm tay thu phát không dây băng tần FM; bao gồm: Bộ phát , Đầu Micro , Bộ nhận </t>
  </si>
  <si>
    <t>Tương thích hoàn toàn với hệ thống
Cấu hình tương đương hoặc hơn:
- Tần số sử dụng Q1-6: 470.2 - 526 MHz
- System Latency 1.9 ms
- Bộ phát: Audio output level 18 dBu max; Transmission power BLE: max. 10 mW EIRP; nặng 1000 g.
- Bộ nhận: Audio link: 10 mW; ERP (Range Y1-3): 12 mW ERP; BLE: max. 10 mW EIRP; nặng 195 g (without microphone module)
- Gồm: 2 rod antennas; rackmount set ; 4 rubber feet</t>
  </si>
  <si>
    <t>Màn hình ghép Video Wall làm màn hình Background cho trường quay chính là loại màn LED P2.5
Kích thước hiển thị chính (WxH): 5440 * 3200 (mm)
4 màn hình led cánh (WxH): 4 * 1600 * 3200 (mm)</t>
  </si>
  <si>
    <t>Theo thiết kế thực tế</t>
  </si>
  <si>
    <t xml:space="preserve">Điều khiển ống kính tương thích với ống kính 
Tương thích với thân camera và ống kinh  </t>
  </si>
  <si>
    <r>
      <t xml:space="preserve">Bộ </t>
    </r>
    <r>
      <rPr>
        <sz val="12"/>
        <color rgb="FF0000FF"/>
        <rFont val="Times New Roman"/>
        <family val="1"/>
      </rPr>
      <t>Microphone</t>
    </r>
    <r>
      <rPr>
        <sz val="12"/>
        <rFont val="Times New Roman"/>
        <family val="1"/>
      </rPr>
      <t xml:space="preserve"> cài ve áo thu phát không dây băng tần FM; bao gồm: Đầu Micro cài áo , bộ nhận ,  Bộ phát </t>
    </r>
  </si>
  <si>
    <t>Theo thiết kế</t>
  </si>
  <si>
    <t xml:space="preserve">Điều khiển ống kính
Tương thích hoàn toàn với hệ thống
Tương thích với thân camera và ống kinh  
</t>
  </si>
  <si>
    <t xml:space="preserve">Bộ Microphone cài ve áo thu phát không dây băng tần FM; bao gồm: Đầu Micro cài áo  bộ nhận,  Bộ phát </t>
  </si>
  <si>
    <r>
      <t xml:space="preserve">Tương thích hoàn toàn hệ thống
Tương đương hoặc cao hơn:
- Dải tần hoạt động phù hợp tiêu chuẩn Việt Nam băng UHF
- Audio frequency response 23 Hz - 18 kHz 
</t>
    </r>
    <r>
      <rPr>
        <sz val="12"/>
        <color rgb="FF0000FF"/>
        <rFont val="Times New Roman"/>
        <family val="1"/>
      </rPr>
      <t>- Bộ nhận tương thích bộ phát</t>
    </r>
    <r>
      <rPr>
        <sz val="12"/>
        <color rgb="FFFF0000"/>
        <rFont val="Times New Roman"/>
        <family val="1"/>
      </rPr>
      <t xml:space="preserve">
- Bộ phát: Transmission power  max. 30 mW
- Đầu mic thu: Cáp dài </t>
    </r>
    <r>
      <rPr>
        <sz val="12"/>
        <color rgb="FFFF0000"/>
        <rFont val="Calibri"/>
        <family val="2"/>
      </rPr>
      <t>≥</t>
    </r>
    <r>
      <rPr>
        <sz val="12"/>
        <color rgb="FFFF0000"/>
        <rFont val="Times New Roman"/>
        <family val="1"/>
      </rPr>
      <t>1.60 m; kết nối giăc 3.5mm; 
Độ nhạy 17 mV/Pa; omni-directional
- Gồm: 2 rod antennas, rackmount set, 4 rubber feet</t>
    </r>
  </si>
  <si>
    <t>Nhân công lắp đặt + setup
Theo thiết kế</t>
  </si>
  <si>
    <t>Đầu nối Audio XLR/Male + XLR/Female:
- Loại giắc: XLR
- Chuẩn: Đực (Male)/ Cái (Female)
- Kiểu kết nối dây: hàn
Tương thích với hệ thống</t>
  </si>
  <si>
    <t>Điều khiển ống kính
Tương thích với thân camera và ống kinh  
Tương thích hoàn toàn với hệ thống</t>
  </si>
  <si>
    <t xml:space="preserve">Bộ Microphone cài ve áo thu phát không dây băng tần FM; bao gồm: Đầu Micro cài áo, bộ nhận,  Bộ phát </t>
  </si>
  <si>
    <t>Tương thích với thân camera và trạm điều khiển.</t>
  </si>
  <si>
    <r>
      <rPr>
        <sz val="12"/>
        <color rgb="FF0000FF"/>
        <rFont val="Times New Roman"/>
        <family val="1"/>
      </rPr>
      <t>Đèn chớp LED theo nhạc</t>
    </r>
    <r>
      <rPr>
        <sz val="12"/>
        <color rgb="FFFF0000"/>
        <rFont val="Times New Roman"/>
        <family val="1"/>
      </rPr>
      <t xml:space="preserve">
Tương đương hoặc hơn:
- Source: ≥126W tổng LED màu
- Beam Angle: ≥18°
- Control Protocol: DMX
• Input Voltage: 100 to 240 VAC, 50/60 Hz </t>
    </r>
  </si>
  <si>
    <t xml:space="preserve">CHẾ ĐỘ BYPASS
Tự động chuyển sang chế độ Bypass Quá tải, UPS lỗi
Công tắc bảo dưỡng Có sẵn
ẮC QUI
Loại ắc qui 12 VDC, kín khí, không cần bảo dưỡng
GIAO DIỆN
Bảng điều khiển Màn hình LCD và các phím lập trình
LED hiển thị trạng thái Chế độ điện lưới, chế độ ắc quy, chế độ Bypass, cảnh báo
Cổng giao tiếp RS232, RS485, AS400, EPO, khe thông minh, kiểm soát nhiệt độ ắc qui
Phần mềm quản lý tương thích </t>
  </si>
  <si>
    <t xml:space="preserve">NGUỒN VÀO
Điện áp danh định 380VAC (L-L) / 220 (L-N)
Ngưỡng điện áp 210 ~ 475VAC (L-L) / 121 ~ 274VAC (L-N)
Số pha 3 pha (Dạng sao - 4 dây + dây tiếp đất) 
Tần số danh định 40 ~ 70 Hz
Hệ số công suất ≥ 0,99
Tương thích máy phát điện Có
NGUỒN RA
Công suất 60 KVA/ 48 KW
Điện áp 380VAC (L-L) / 220 (L-N) ± 2%
Số pha 3 pha (Dạng sao - 4 dây + dây tiếp đất) 
Dạng sóng Sóng sine thật ở mọi trạng thái điện lưới và không phụ thuộc vào dung lượng còn lại của nguồn ắc quy.
Tần số Đồng bộ với nguồn vào 50/60Hz ± 4Hz hoặc 50/60Hz ± 0,05Hz (chế độ ắc quy)
Kiểu đối nối tải 3 pha (Dạng sao - 4 dây + dây tiếp đất) 
Hiệu suất 94% (Chế độ điện lưới, ắc quy)
98% (Chế độ ECO)
Khả năng chịu quá tải ≥ 110% ~ 125% trong 10 phút, 125% ~ 150% trong vòng 1 phút
Cấp điện ngõ ra Hộp đấu dây
</t>
  </si>
  <si>
    <t xml:space="preserve">NGUỒN VÀO
Điện áp danh định 380VAC (L-L) / 220 (L-N)
Ngưỡng điện áp 210 ~ 475VAC (L-L) / 121 ~ 274VAC (L-N)
Số pha 3 pha (Dạng sao - 4 dây + dây tiếp đất) 
Tần số danh định 40 ~ 70 Hz
Hệ số công suất ≥ 0,99
Tương thích máy phát điện Có
NGUỒN RA
Công suất 60 KVA/ 48 KW
Điện áp 380VAC (L-L) / 220 (L-N) ± 2%
Số pha 3 pha (Dạng sao - 4 dây + dây tiếp đất) 
Dạng sóng Sóng sine thật ở mọi trạng thái điện lưới và không phụ thuộc vào dung lượng còn lại của nguồn ắc quy.
Tần số Đồng bộ với nguồn vào 50/60Hz ± 4Hz hoặc 50/60Hz ± 0,05Hz (chế độ ắc quy)
Kiểu đối nối tải 3 pha (Dạng sao - 4 dây + dây tiếp đất) 
Hiệu suất 94% (Chế độ điện lưới, ắc quy)
98% (Chế độ ECO)
Khả năng chịu quá tải ≥ 110% ~ 125% trong 10 phút, 125% ~ 150% trong vòng 1 phút
Cấp điện ngõ ra Hộp đấu dây
CHẾ ĐỘ BYPASS
Tự động chuyển sang chế độ Bypass Quá tải, UPS lỗi
Công tắc bảo dưỡng Có sẵn
ẮC QUI
Loại ắc qui 12 VDC, kín khí, không cần bảo dưỡng
</t>
  </si>
  <si>
    <t xml:space="preserve">GIAO DIỆN
Bảng điều khiển Màn hình LCD và các phím lập trình
LED hiển thị trạng thái Chế độ điện lưới, chế độ ắc quy, chế độ Bypass, cảnh báo
Cổng giao tiếp RS232, RS485, AS400, EPO, khe thông minh, kiểm soát nhiệt độ ắc qui
Phần mềm quản lý tương thích </t>
  </si>
  <si>
    <t>Bổ sung 1 dòng</t>
  </si>
  <si>
    <t xml:space="preserve">CHẾ ĐỘ BYPASS
Tự động chuyển sang chế độ Bypass Quá tải, UPS lỗi
Công tắc bảo dưỡng Có sẵn
ẮC QUI
Loại ắc qui 12 VDC, kín khí, không cần bảo dưỡng
GIAO DIỆN
Bảng điều khiển Màn hình LCD và các phím lập trình
LED hiển thị trạng thái Chế độ điện lưới, chế độ ắc quy, chế độ Bypass, cảnh báo
Cổng giao tiếp RS232, RS485, AS400, EPO, khe thông minh, kiểm soát nhiệt độ ắc qui
Phần mềm quản lý tương thích 
</t>
  </si>
  <si>
    <t>Bổ sung thêm 1 dòng</t>
  </si>
  <si>
    <t>Card mạng quang kép (10Gbps):</t>
  </si>
  <si>
    <t>(Kèm theo Kèm theo văn bản số          /KHTH-BDD&amp;CN ngày     /11/2023)</t>
  </si>
  <si>
    <t>PHỤ LỤC I</t>
  </si>
  <si>
    <t>NGUỒN VÀO
Điện áp danh định 380VAC (L-L) / 220 (L-N)
Ngưỡng điện áp 210 ~ 475VAC (L-L) / 121 ~ 274VAC (L-N)
Số pha 3 pha (Dạng sao - 4 dây + dây tiếp đất) 
Tần số danh định 40 ~ 70 Hz
Hệ số công suất ≥ 0,99
Tương thích máy phát điện Có
NGUỒN RA
Công suất 60 KVA/ 48 KW
Điện áp 380VAC (L-L) / 220 (L-N) ± 2%
Số pha 3 pha (Dạng sao - 4 dây + dây tiếp đất) 
Dạng sóng Sóng sine thật ở mọi trạng thái điện lưới và không phụ thuộc vào dung lượng còn lại của nguồn ắc quy.
Tần số Đồng bộ với nguồn vào 50/60Hz ± 4Hz hoặc 50/60Hz ± 0,05Hz (chế độ ắc quy)
Kiểu đối nối tải 3 pha (Dạng sao - 4 dây + dây tiếp đất) 
Hiệu suất 94% (Chế độ điện lưới, ắc quy)
98% (Chế độ ECO)
Khả năng chịu quá tải ≥ 110% ~ 125% trong 10 phút, 125% ~ 150% trong vòng 1 phút
Cấp điện ngõ ra Hộp đấu dây</t>
  </si>
  <si>
    <r>
      <t xml:space="preserve">Tương thích hoàn toàn với hệ thống
</t>
    </r>
    <r>
      <rPr>
        <sz val="12"/>
        <color rgb="FFCC0099"/>
        <rFont val="Times New Roman"/>
        <family val="1"/>
      </rPr>
      <t xml:space="preserve"> (Số lượng tương ứng với màn LED)</t>
    </r>
  </si>
  <si>
    <t>Phông màn Key nền xanh green cho hệ thống phim trường ảo; loại chống cháy
Đủ cho 1 trường quay và theo thiết kế
Tương thích với toàn hệ thống</t>
  </si>
  <si>
    <r>
      <rPr>
        <sz val="12"/>
        <color rgb="FFFF0000"/>
        <rFont val="Times New Roman"/>
        <family val="1"/>
      </rPr>
      <t xml:space="preserve">Hệ thống xe đẩy Dolly cho quay phim, cần đẩy, ghế…
- Tính năng:
Short set-up times
New floor with variable seat for seat arms
Travel-friendly transport dimensions, light weight
Folding base plate with two spur widths
Sliding camera shots thanks to the V-shape of the speed wheels
Self-centering round bars tool-less connection
Curved rails optionally available
- Bao gồm: </t>
    </r>
    <r>
      <rPr>
        <sz val="12"/>
        <rFont val="Times New Roman"/>
        <family val="1"/>
      </rPr>
      <t xml:space="preserve">
</t>
    </r>
    <r>
      <rPr>
        <sz val="12"/>
        <color rgb="FFFF0000"/>
        <rFont val="Times New Roman"/>
        <family val="1"/>
      </rPr>
      <t>Transport case</t>
    </r>
    <r>
      <rPr>
        <sz val="12"/>
        <rFont val="Times New Roman"/>
        <family val="1"/>
      </rPr>
      <t xml:space="preserve"> </t>
    </r>
    <r>
      <rPr>
        <sz val="12"/>
        <color rgb="FFFF0000"/>
        <rFont val="Times New Roman"/>
        <family val="1"/>
      </rPr>
      <t>hoặc Flight Case
Flooring / Platform
Có tay nắm đẩy xe
Seat round
Ball bowl for Fluidhead lựa chọn 100mm hay 75mm</t>
    </r>
  </si>
  <si>
    <t>- Hỗ trợ ít nhất 1 đường vào 02 đường ra tín hiệu SDI: SD/HD/3G
- Hỗ trợ 1 đường HDMI vào 1 đường HDMI ra.
- Có loa, giắc audio ra headphone
- Màn hình hiển thị 2,2inch
- Hỗ trợ 02 khe ổ cứng SSD 2.5inch
- Phím chức năng cho phép điểu khiển menu.
- Tự động xác định tín hiệu vào SD, HD, 6G‑SDI and 12G‑SDI.
- 02 khe thẻ SD
- Cổng 1 x USB‑C 3.1 Gen 2 mở rộng cho phép ghi hình kết nối từ ngoài</t>
  </si>
  <si>
    <t>Tương đương hoặc cao hơn: 
Loại Box lens
Khả năng tương thích cảm biến 2/3 "(16: 9)
Built-In Extender 2x
Tỷ lệ thu phóng tối thiểu 27x
Thông số tương đương hoặc hơn: Focal Length 6.5-180mm,With Extender: 13 to 360mm
Hỗ trợ: Focus Type Servo, Iris Type Servo
Tương thích với máy quay trên</t>
  </si>
  <si>
    <r>
      <rPr>
        <sz val="12"/>
        <color rgb="FFFF0000"/>
        <rFont val="Times New Roman"/>
        <family val="1"/>
      </rPr>
      <t>Cấu hình bằng hoặc cao hơn:</t>
    </r>
    <r>
      <rPr>
        <sz val="12"/>
        <rFont val="Times New Roman"/>
        <family val="1"/>
      </rPr>
      <t xml:space="preserve">
</t>
    </r>
    <r>
      <rPr>
        <sz val="12"/>
        <color rgb="FFFF0000"/>
        <rFont val="Times New Roman"/>
        <family val="1"/>
      </rPr>
      <t>Khả năng tương thích cảm biến 2/3 "(16: 9)
Tích hợp Extender 2x
Tỷ lệ thu phóng tối thiểu  14x
Thông số tương đương hoặc hơn: Focal Length 4.5 to 60mm, With Extender: 9 to 120mm</t>
    </r>
    <r>
      <rPr>
        <sz val="12"/>
        <rFont val="Times New Roman"/>
        <family val="1"/>
      </rPr>
      <t xml:space="preserve">
</t>
    </r>
    <r>
      <rPr>
        <sz val="12"/>
        <color rgb="FFFF0000"/>
        <rFont val="Times New Roman"/>
        <family val="1"/>
      </rPr>
      <t>Hỗ trợ: Focus Type Servo, Iris Type Servo
Tương thích với máy quay trên</t>
    </r>
  </si>
  <si>
    <r>
      <rPr>
        <sz val="12"/>
        <color rgb="FFFF0000"/>
        <rFont val="Times New Roman"/>
        <family val="1"/>
      </rPr>
      <t xml:space="preserve">- Hệ thống điều khiển đa kết nối có hỗ trợ LAN </t>
    </r>
    <r>
      <rPr>
        <sz val="12"/>
        <rFont val="Times New Roman"/>
        <family val="1"/>
      </rPr>
      <t xml:space="preserve">
-</t>
    </r>
    <r>
      <rPr>
        <sz val="12"/>
        <color rgb="FFFF0000"/>
        <rFont val="Times New Roman"/>
        <family val="1"/>
      </rPr>
      <t xml:space="preserve"> Giao diện bảng điều khiển có màn hình LCD</t>
    </r>
    <r>
      <rPr>
        <sz val="12"/>
        <rFont val="Times New Roman"/>
        <family val="1"/>
      </rPr>
      <t xml:space="preserve">
</t>
    </r>
    <r>
      <rPr>
        <sz val="12"/>
        <color rgb="FFFF0000"/>
        <rFont val="Times New Roman"/>
        <family val="1"/>
      </rPr>
      <t>- Khả năng gán các chức năng trên các nút chỉ định
- Tương thích hoàn toàn với hệ thống camera và CCU</t>
    </r>
  </si>
  <si>
    <r>
      <rPr>
        <b/>
        <sz val="12"/>
        <color rgb="FF0000FF"/>
        <rFont val="Times New Roman"/>
        <family val="1"/>
      </rPr>
      <t>CCU</t>
    </r>
    <r>
      <rPr>
        <sz val="12"/>
        <rFont val="Times New Roman"/>
        <family val="1"/>
      </rPr>
      <t xml:space="preserve"> Camera Control Unit system camera</t>
    </r>
  </si>
  <si>
    <r>
      <rPr>
        <sz val="12"/>
        <color rgb="FFFF0000"/>
        <rFont val="Times New Roman"/>
        <family val="1"/>
      </rPr>
      <t>Tưởng thích hoặc tốt hơn:
Tải trọng ≥ 40kg
Độ cao từ 91.5 tới 173cm, góc 36 tới 68.0"</t>
    </r>
    <r>
      <rPr>
        <sz val="12"/>
        <rFont val="Times New Roman"/>
        <family val="1"/>
      </rPr>
      <t xml:space="preserve">
</t>
    </r>
    <r>
      <rPr>
        <sz val="12"/>
        <color rgb="FFFF0000"/>
        <rFont val="Times New Roman"/>
        <family val="1"/>
      </rPr>
      <t>Head Attachment Flat Base with 4 bolts Column 2STAGE</t>
    </r>
  </si>
  <si>
    <t>Cấu hình tối thiểu hoặc cao hơn:
Payload 40kg
Wheel Diameter 12.5 cm
Chiều cao nâng tối đa ≥ 100 cm
Loại chân Pedestal
Tilt range: +- 90 độ
Pan range: 360 độ
Bơm tay phù hợp với chân
Hai tay điều khiển</t>
  </si>
  <si>
    <r>
      <t xml:space="preserve">Tương thích hoàn toàn hệ thống
Tương đương hoặc cao hơn:
- Dải tần hoạt động phù hợp tiêu chuẩn Việt Nam băng UHF
- Audio frequency response 23 Hz - 18 kHz 
</t>
    </r>
    <r>
      <rPr>
        <sz val="12"/>
        <color rgb="FF0000FF"/>
        <rFont val="Times New Roman"/>
        <family val="1"/>
      </rPr>
      <t>- Bộ nhận: tương thích bộ phát</t>
    </r>
    <r>
      <rPr>
        <sz val="12"/>
        <color rgb="FFFF0000"/>
        <rFont val="Times New Roman"/>
        <family val="1"/>
      </rPr>
      <t xml:space="preserve">
- Bộ phát: Transmission power  max. 30 mW
- Đầu mic thu: Cáp dài ≥1.60 m; kết nối giăc 3.5mm; 
Độ nhạy 17 mV/Pa; omni-directional
- Gồm: 2 rod antennas, rackmount set, 4 rubber feet</t>
    </r>
  </si>
  <si>
    <t>Cẩu tay quay phim/ tay Boom Camera, chiều dài 3m, chịu tải 10kg
Chiều dài tay đòn chính ≥ 1.9m
Bao gồm tripod, Củ dầu 100mm, bộ điều khiển camera, dolly, túi đựng, bộ phụ kiện kèm theo đầy đủ
Bộ đầu điều khiển: đầu pan tilt, hộp điều khiển, Adapter plate, AC/DC adapter, 5m/16.5 control cable for head, LANC and monitor, 5m/16.5 HDMI cable, 1m/3.3 LANC cable, 1m/3.3 BNC cable, BNC to RCA adapter, HDMI to Mini HDMI adapter, Carrying case</t>
  </si>
  <si>
    <t>Colour Temperature: 5600k.
Intensity light dimmer: 0-100%.
CRI: ≥97
TLCI: ≥98
DMX: 512 channels.
Watt consumption:≥200 W.
Frequency (input):50/60 Hz
Remote control: DMX
Compliance: CE
Barndoors included, filter holder included
Tương thích với toàn hệ thống</t>
  </si>
  <si>
    <t>Colour Temperature: 5600k.
Intensity light dimmer: 0-100%
CRI: ≥97
TLCI: ≥98
DMX: 512
Watt consumption:≥60 W.
Frequency (input):50/60 Hz
Remote control: DMX
Barndoors included, filter holder included
Tương thích với toàn hệ thống</t>
  </si>
  <si>
    <t>Colour Temperature: 2.800k- 10.000K.
Intensity light dimmer: 0-100%.
CRI ≥ 95
TLCI ≥ 93
DMX: 512 channels.
Watt consumption ≥ 200W
Frequency (input):50/60 Hz
Remote control: DMX
Barndoors included, filter holder included
Tương thích với toàn hệ thống</t>
  </si>
  <si>
    <t>Có chức năng điều khiển ánh sáng qua chuẩn DMX 512
Số kênh 48
Tối thiểu 4 pages of scenemaster
DMX Output: 3 pin female XLR
Standard ≥ 1152 outputs
Tương thích với toàn hệ thống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</si>
</sst>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 #,##0.00_-;_-* &quot;-&quot;??_-;_-@_-"/>
    <numFmt numFmtId="164" formatCode="_(* #,##0.00_);_(* \(#,##0.00\);_(* &quot;-&quot;??_);_(@_)"/>
    <numFmt numFmtId="165" formatCode="00"/>
    <numFmt numFmtId="166" formatCode="_(* #,##0_);_(* \(#,##0\);_(* &quot;-&quot;??_);_(@_)"/>
    <numFmt numFmtId="167" formatCode="#,##0.000;[Red]#,##0.000"/>
    <numFmt numFmtId="168" formatCode="#,##0.0;[Red]#,##0.0"/>
    <numFmt numFmtId="169" formatCode="#,##0\ _₫"/>
    <numFmt numFmtId="170" formatCode="0.0"/>
  </numFmts>
  <fonts count="39">
    <font>
      <sz val="11"/>
      <color theme="1"/>
      <name val="Calibri"/>
      <family val="2"/>
      <scheme val="minor"/>
    </font>
    <font>
      <sz val="11"/>
      <color theme="1"/>
      <name val="Calibri"/>
      <family val="2"/>
      <scheme val="minor"/>
    </font>
    <font>
      <sz val="10"/>
      <name val="Arial"/>
      <family val="2"/>
    </font>
    <font>
      <sz val="11"/>
      <name val="ＭＳ Ｐゴシック"/>
      <family val="2"/>
      <charset val="128"/>
    </font>
    <font>
      <sz val="12"/>
      <name val="Times New Roman"/>
      <family val="1"/>
    </font>
    <font>
      <sz val="12"/>
      <name val="VNI-Times"/>
    </font>
    <font>
      <sz val="12"/>
      <color indexed="8"/>
      <name val="Times New Roman"/>
      <family val="1"/>
    </font>
    <font>
      <sz val="10"/>
      <name val="Tahoma"/>
      <family val="2"/>
    </font>
    <font>
      <sz val="9"/>
      <name val="Arial"/>
      <family val="2"/>
    </font>
    <font>
      <b/>
      <sz val="12"/>
      <name val="Times New Roman"/>
      <family val="1"/>
    </font>
    <font>
      <sz val="8"/>
      <name val="Calibri"/>
      <family val="2"/>
      <scheme val="minor"/>
    </font>
    <font>
      <i/>
      <sz val="12"/>
      <name val="Times New Roman"/>
      <family val="1"/>
    </font>
    <font>
      <sz val="11"/>
      <color theme="1"/>
      <name val="Times New Roman"/>
      <family val="1"/>
    </font>
    <font>
      <b/>
      <sz val="11"/>
      <color theme="1"/>
      <name val="Times New Roman"/>
      <family val="1"/>
    </font>
    <font>
      <b/>
      <sz val="12"/>
      <name val="Times New Roman"/>
      <family val="1"/>
      <charset val="163"/>
    </font>
    <font>
      <sz val="11"/>
      <color theme="1"/>
      <name val="Times New Roman"/>
      <family val="1"/>
      <charset val="163"/>
    </font>
    <font>
      <sz val="12"/>
      <color rgb="FF0000FF"/>
      <name val="Times New Roman"/>
      <family val="1"/>
    </font>
    <font>
      <sz val="11"/>
      <name val="Calibri"/>
      <family val="2"/>
      <scheme val="minor"/>
    </font>
    <font>
      <b/>
      <sz val="11"/>
      <name val="Calibri"/>
      <family val="2"/>
      <charset val="163"/>
      <scheme val="minor"/>
    </font>
    <font>
      <b/>
      <sz val="11"/>
      <color theme="1"/>
      <name val="Times New Roman"/>
      <family val="1"/>
      <charset val="163"/>
    </font>
    <font>
      <sz val="12"/>
      <name val="&quot;Times New Roman&quot;"/>
    </font>
    <font>
      <sz val="12"/>
      <color theme="1"/>
      <name val="Times New Roman"/>
      <family val="1"/>
    </font>
    <font>
      <sz val="12"/>
      <color rgb="FFFF0000"/>
      <name val="Times New Roman"/>
      <family val="1"/>
    </font>
    <font>
      <sz val="12"/>
      <color rgb="FFFF0000"/>
      <name val="Calibri"/>
      <family val="2"/>
    </font>
    <font>
      <sz val="13"/>
      <color rgb="FFFF0000"/>
      <name val="Times New Roman"/>
      <family val="1"/>
    </font>
    <font>
      <sz val="12"/>
      <color rgb="FFFF0000"/>
      <name val="Times New Roman"/>
      <family val="1"/>
      <charset val="163"/>
    </font>
    <font>
      <sz val="11"/>
      <color rgb="FFFF0000"/>
      <name val="Times New Roman"/>
      <family val="1"/>
    </font>
    <font>
      <b/>
      <sz val="12"/>
      <color rgb="FFFF0000"/>
      <name val="Times New Roman"/>
      <family val="1"/>
    </font>
    <font>
      <b/>
      <sz val="12"/>
      <color rgb="FF0000FF"/>
      <name val="Times New Roman"/>
      <family val="1"/>
    </font>
    <font>
      <b/>
      <sz val="9"/>
      <color indexed="81"/>
      <name val="Tahoma"/>
      <family val="2"/>
    </font>
    <font>
      <sz val="9"/>
      <color indexed="81"/>
      <name val="Tahoma"/>
      <family val="2"/>
    </font>
    <font>
      <i/>
      <sz val="12"/>
      <color rgb="FF0000FF"/>
      <name val="Times New Roman"/>
      <family val="1"/>
    </font>
    <font>
      <sz val="12"/>
      <color rgb="FFCC0099"/>
      <name val="Times New Roman"/>
      <family val="1"/>
    </font>
    <font>
      <b/>
      <sz val="12"/>
      <color rgb="FFCC0099"/>
      <name val="Times New Roman"/>
      <family val="1"/>
    </font>
    <font>
      <sz val="12"/>
      <color rgb="FFCC0099"/>
      <name val="&quot;Times New Roman&quot;"/>
    </font>
    <font>
      <sz val="12"/>
      <color rgb="FFC00000"/>
      <name val="Times New Roman"/>
      <family val="1"/>
    </font>
    <font>
      <b/>
      <sz val="14"/>
      <name val="Times New Roman"/>
      <family val="1"/>
    </font>
    <font>
      <i/>
      <sz val="14"/>
      <name val="Times New Roman"/>
      <family val="1"/>
    </font>
    <font>
      <sz val="12"/>
      <color rgb="FF0000FF"/>
      <name val="Times New Roman"/>
      <family val="1"/>
      <charset val="163"/>
    </font>
  </fonts>
  <fills count="12">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bgColor rgb="FFFFFFFF"/>
      </patternFill>
    </fill>
    <fill>
      <patternFill patternType="solid">
        <fgColor theme="0"/>
        <bgColor theme="0"/>
      </patternFill>
    </fill>
    <fill>
      <patternFill patternType="solid">
        <fgColor theme="9" tint="0.79998168889431442"/>
        <bgColor indexed="64"/>
      </patternFill>
    </fill>
    <fill>
      <patternFill patternType="solid">
        <fgColor theme="9" tint="0.79998168889431442"/>
        <bgColor rgb="FF000000"/>
      </patternFill>
    </fill>
    <fill>
      <patternFill patternType="solid">
        <fgColor theme="2" tint="-0.249977111117893"/>
        <bgColor indexed="64"/>
      </patternFill>
    </fill>
    <fill>
      <patternFill patternType="solid">
        <fgColor theme="2" tint="-0.249977111117893"/>
        <bgColor rgb="FFFFFFFF"/>
      </patternFill>
    </fill>
    <fill>
      <patternFill patternType="solid">
        <fgColor theme="2" tint="-9.9978637043366805E-2"/>
        <bgColor indexed="64"/>
      </patternFill>
    </fill>
    <fill>
      <patternFill patternType="solid">
        <fgColor theme="2" tint="-9.9978637043366805E-2"/>
        <bgColor rgb="FFFFFFFF"/>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bottom/>
      <diagonal/>
    </border>
  </borders>
  <cellStyleXfs count="16">
    <xf numFmtId="0" fontId="0" fillId="0" borderId="0"/>
    <xf numFmtId="164" fontId="1" fillId="0" borderId="0" applyFont="0" applyFill="0" applyBorder="0" applyAlignment="0" applyProtection="0"/>
    <xf numFmtId="0" fontId="3" fillId="0" borderId="0"/>
    <xf numFmtId="0" fontId="2" fillId="0" borderId="0"/>
    <xf numFmtId="0" fontId="5" fillId="0" borderId="0"/>
    <xf numFmtId="0" fontId="2" fillId="0" borderId="0"/>
    <xf numFmtId="0" fontId="2" fillId="0" borderId="0"/>
    <xf numFmtId="0" fontId="1" fillId="0" borderId="0"/>
    <xf numFmtId="0" fontId="7" fillId="0" borderId="0"/>
    <xf numFmtId="164" fontId="1" fillId="0" borderId="0" applyFont="0" applyFill="0" applyBorder="0" applyAlignment="0" applyProtection="0"/>
    <xf numFmtId="0" fontId="2" fillId="0" borderId="0"/>
    <xf numFmtId="0" fontId="8" fillId="0" borderId="0">
      <alignment vertical="top"/>
    </xf>
    <xf numFmtId="0" fontId="2" fillId="0" borderId="0"/>
    <xf numFmtId="0" fontId="2" fillId="0" borderId="0"/>
    <xf numFmtId="43" fontId="1" fillId="0" borderId="0" applyFont="0" applyFill="0" applyBorder="0" applyAlignment="0" applyProtection="0"/>
    <xf numFmtId="43" fontId="1" fillId="0" borderId="0" applyFont="0" applyFill="0" applyBorder="0" applyAlignment="0" applyProtection="0"/>
  </cellStyleXfs>
  <cellXfs count="234">
    <xf numFmtId="0" fontId="0" fillId="0" borderId="0" xfId="0"/>
    <xf numFmtId="165" fontId="4" fillId="2" borderId="1" xfId="0" applyNumberFormat="1" applyFont="1" applyFill="1" applyBorder="1" applyAlignment="1">
      <alignment horizontal="center" vertical="top" wrapText="1"/>
    </xf>
    <xf numFmtId="165"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justify" vertical="center" wrapText="1"/>
    </xf>
    <xf numFmtId="169" fontId="13" fillId="3" borderId="1" xfId="0" applyNumberFormat="1" applyFont="1" applyFill="1" applyBorder="1" applyAlignment="1">
      <alignment horizontal="center" vertical="center" wrapText="1"/>
    </xf>
    <xf numFmtId="166" fontId="13" fillId="3" borderId="1" xfId="0" applyNumberFormat="1" applyFont="1" applyFill="1" applyBorder="1" applyAlignment="1">
      <alignment horizontal="center" vertical="center" wrapText="1"/>
    </xf>
    <xf numFmtId="0" fontId="9" fillId="2" borderId="0" xfId="0" applyFont="1" applyFill="1" applyAlignment="1">
      <alignment vertical="center"/>
    </xf>
    <xf numFmtId="0" fontId="9" fillId="2" borderId="1" xfId="0" applyFont="1" applyFill="1" applyBorder="1" applyAlignment="1">
      <alignment horizontal="center" vertical="center" wrapText="1"/>
    </xf>
    <xf numFmtId="0" fontId="9" fillId="2" borderId="1" xfId="0" applyFont="1" applyFill="1" applyBorder="1" applyAlignment="1">
      <alignment vertical="center" wrapText="1"/>
    </xf>
    <xf numFmtId="0" fontId="4" fillId="2" borderId="1" xfId="0" quotePrefix="1" applyFont="1" applyFill="1" applyBorder="1" applyAlignment="1">
      <alignment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xf>
    <xf numFmtId="0" fontId="4" fillId="2" borderId="1" xfId="3" applyFont="1" applyFill="1" applyBorder="1" applyAlignment="1">
      <alignment vertical="center" wrapText="1"/>
    </xf>
    <xf numFmtId="0" fontId="11" fillId="2" borderId="0" xfId="0" applyFont="1" applyFill="1" applyAlignment="1">
      <alignment horizontal="center" vertical="center" wrapText="1"/>
    </xf>
    <xf numFmtId="0" fontId="11" fillId="2" borderId="1" xfId="0" applyFont="1" applyFill="1" applyBorder="1" applyAlignment="1">
      <alignment horizontal="center" vertical="center" wrapText="1"/>
    </xf>
    <xf numFmtId="165" fontId="11" fillId="2" borderId="1" xfId="0" applyNumberFormat="1" applyFont="1" applyFill="1" applyBorder="1" applyAlignment="1">
      <alignment horizontal="center" vertical="center" wrapText="1"/>
    </xf>
    <xf numFmtId="0" fontId="14" fillId="2" borderId="1" xfId="0" applyFont="1" applyFill="1" applyBorder="1" applyAlignment="1">
      <alignment vertical="center" wrapText="1"/>
    </xf>
    <xf numFmtId="0" fontId="4" fillId="2" borderId="0" xfId="0" applyFont="1" applyFill="1"/>
    <xf numFmtId="0" fontId="9" fillId="2" borderId="1" xfId="0" applyFont="1" applyFill="1" applyBorder="1" applyAlignment="1">
      <alignment horizontal="left" vertical="center" wrapText="1"/>
    </xf>
    <xf numFmtId="0" fontId="4" fillId="2" borderId="1" xfId="0" applyFont="1" applyFill="1" applyBorder="1"/>
    <xf numFmtId="165" fontId="9" fillId="2" borderId="1" xfId="0" applyNumberFormat="1" applyFont="1" applyFill="1" applyBorder="1" applyAlignment="1">
      <alignment horizontal="center" vertical="center" wrapText="1"/>
    </xf>
    <xf numFmtId="0" fontId="4" fillId="2" borderId="1" xfId="0" applyFont="1" applyFill="1" applyBorder="1" applyAlignment="1">
      <alignment horizontal="center"/>
    </xf>
    <xf numFmtId="0" fontId="4" fillId="2" borderId="1" xfId="0" applyFont="1" applyFill="1" applyBorder="1" applyAlignment="1">
      <alignment horizontal="center" vertical="top" wrapText="1"/>
    </xf>
    <xf numFmtId="165" fontId="4" fillId="2" borderId="1" xfId="0" quotePrefix="1" applyNumberFormat="1" applyFont="1" applyFill="1" applyBorder="1" applyAlignment="1">
      <alignment horizontal="center" vertical="top" wrapText="1"/>
    </xf>
    <xf numFmtId="0" fontId="4" fillId="0" borderId="0" xfId="0" applyFont="1"/>
    <xf numFmtId="0" fontId="4" fillId="2" borderId="1" xfId="0" applyFont="1" applyFill="1" applyBorder="1" applyAlignment="1">
      <alignment wrapText="1"/>
    </xf>
    <xf numFmtId="0" fontId="4" fillId="2" borderId="1" xfId="0" applyFont="1" applyFill="1" applyBorder="1" applyAlignment="1">
      <alignment horizontal="justify" vertical="center" wrapText="1"/>
    </xf>
    <xf numFmtId="166" fontId="13" fillId="3" borderId="1" xfId="1" applyNumberFormat="1" applyFont="1" applyFill="1" applyBorder="1" applyAlignment="1">
      <alignment horizontal="right"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justify" vertical="center" wrapText="1"/>
    </xf>
    <xf numFmtId="166" fontId="12" fillId="2" borderId="1" xfId="1" applyNumberFormat="1" applyFont="1" applyFill="1" applyBorder="1" applyAlignment="1">
      <alignment horizontal="right" vertical="center" wrapText="1"/>
    </xf>
    <xf numFmtId="0" fontId="15" fillId="2" borderId="1" xfId="0" applyFont="1" applyFill="1" applyBorder="1" applyAlignment="1">
      <alignment horizontal="center" vertical="center" wrapText="1"/>
    </xf>
    <xf numFmtId="0" fontId="15" fillId="2" borderId="1" xfId="0" applyFont="1" applyFill="1" applyBorder="1" applyAlignment="1">
      <alignment horizontal="justify" vertical="center" wrapText="1"/>
    </xf>
    <xf numFmtId="166" fontId="15" fillId="2" borderId="1" xfId="1" applyNumberFormat="1" applyFont="1" applyFill="1" applyBorder="1" applyAlignment="1">
      <alignment horizontal="right" vertical="center" wrapText="1"/>
    </xf>
    <xf numFmtId="0" fontId="16"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165" fontId="14" fillId="2" borderId="1" xfId="0" applyNumberFormat="1" applyFont="1" applyFill="1" applyBorder="1" applyAlignment="1">
      <alignment horizontal="center" vertical="center" wrapText="1"/>
    </xf>
    <xf numFmtId="167" fontId="4" fillId="2" borderId="1" xfId="0" applyNumberFormat="1" applyFont="1" applyFill="1" applyBorder="1" applyAlignment="1">
      <alignment horizontal="center" vertical="center" wrapText="1"/>
    </xf>
    <xf numFmtId="0" fontId="4" fillId="5" borderId="1" xfId="0" applyFont="1" applyFill="1" applyBorder="1" applyAlignment="1">
      <alignment vertical="center" wrapText="1"/>
    </xf>
    <xf numFmtId="0" fontId="4" fillId="2" borderId="0" xfId="0" applyFont="1" applyFill="1" applyAlignment="1">
      <alignment vertical="center" wrapText="1"/>
    </xf>
    <xf numFmtId="0" fontId="17" fillId="2" borderId="0" xfId="0" applyFont="1" applyFill="1" applyAlignment="1">
      <alignment wrapText="1"/>
    </xf>
    <xf numFmtId="0" fontId="17" fillId="2" borderId="0" xfId="0" applyFont="1" applyFill="1" applyAlignment="1">
      <alignment vertical="center" wrapText="1"/>
    </xf>
    <xf numFmtId="0" fontId="14" fillId="2" borderId="0" xfId="0" applyFont="1" applyFill="1"/>
    <xf numFmtId="168" fontId="4" fillId="2" borderId="1" xfId="0" applyNumberFormat="1" applyFont="1" applyFill="1" applyBorder="1" applyAlignment="1">
      <alignment horizontal="center" vertical="center" wrapText="1"/>
    </xf>
    <xf numFmtId="0" fontId="14" fillId="2" borderId="0" xfId="0" applyFont="1" applyFill="1" applyAlignment="1">
      <alignment vertical="center"/>
    </xf>
    <xf numFmtId="0" fontId="19" fillId="3" borderId="1" xfId="0" applyFont="1" applyFill="1" applyBorder="1" applyAlignment="1">
      <alignment horizontal="center" vertical="center" wrapText="1"/>
    </xf>
    <xf numFmtId="0" fontId="19" fillId="3" borderId="1" xfId="0" applyFont="1" applyFill="1" applyBorder="1" applyAlignment="1">
      <alignment horizontal="justify" vertical="center" wrapText="1"/>
    </xf>
    <xf numFmtId="166" fontId="19" fillId="3" borderId="1" xfId="1" applyNumberFormat="1" applyFont="1" applyFill="1" applyBorder="1" applyAlignment="1">
      <alignment horizontal="right" vertical="center" wrapText="1"/>
    </xf>
    <xf numFmtId="0" fontId="13" fillId="0" borderId="0" xfId="0" applyFont="1" applyAlignment="1">
      <alignment vertical="center" wrapText="1"/>
    </xf>
    <xf numFmtId="0" fontId="12" fillId="3" borderId="0" xfId="0" applyFont="1" applyFill="1" applyAlignment="1">
      <alignment vertical="center" wrapText="1"/>
    </xf>
    <xf numFmtId="0" fontId="13" fillId="3" borderId="0" xfId="0" applyFont="1" applyFill="1" applyAlignment="1">
      <alignment vertical="center" wrapText="1"/>
    </xf>
    <xf numFmtId="0" fontId="12" fillId="2" borderId="0" xfId="0" applyFont="1" applyFill="1" applyAlignment="1">
      <alignment vertical="center" wrapText="1"/>
    </xf>
    <xf numFmtId="0" fontId="19" fillId="3" borderId="0" xfId="0" applyFont="1" applyFill="1" applyAlignment="1">
      <alignment vertical="center" wrapText="1"/>
    </xf>
    <xf numFmtId="0" fontId="15" fillId="2" borderId="0" xfId="0" applyFont="1" applyFill="1" applyAlignment="1">
      <alignment vertical="center" wrapText="1"/>
    </xf>
    <xf numFmtId="0" fontId="12" fillId="0" borderId="0" xfId="0" applyFont="1" applyAlignment="1">
      <alignment horizontal="center" vertical="center" wrapText="1"/>
    </xf>
    <xf numFmtId="0" fontId="12" fillId="0" borderId="0" xfId="0" applyFont="1" applyAlignment="1">
      <alignment horizontal="justify" vertical="center" wrapText="1"/>
    </xf>
    <xf numFmtId="0" fontId="12" fillId="0" borderId="0" xfId="0" applyFont="1" applyAlignment="1">
      <alignment vertical="center" wrapText="1"/>
    </xf>
    <xf numFmtId="0" fontId="13" fillId="0" borderId="0" xfId="0" applyFont="1" applyAlignment="1">
      <alignment horizontal="center" vertical="center" wrapText="1"/>
    </xf>
    <xf numFmtId="165" fontId="4" fillId="2" borderId="1" xfId="0" applyNumberFormat="1" applyFont="1" applyFill="1" applyBorder="1" applyAlignment="1">
      <alignment horizontal="left" vertical="top" wrapText="1"/>
    </xf>
    <xf numFmtId="0" fontId="4" fillId="2" borderId="0" xfId="0" applyFont="1" applyFill="1" applyAlignment="1">
      <alignment horizontal="left" vertical="top"/>
    </xf>
    <xf numFmtId="0" fontId="4" fillId="0" borderId="0" xfId="0" applyFont="1" applyAlignment="1">
      <alignment vertical="center"/>
    </xf>
    <xf numFmtId="0" fontId="4" fillId="0" borderId="0" xfId="0" applyFont="1" applyAlignment="1">
      <alignment horizontal="center" vertical="center" wrapText="1"/>
    </xf>
    <xf numFmtId="0" fontId="4" fillId="2" borderId="0" xfId="0" applyFont="1" applyFill="1" applyAlignment="1">
      <alignment horizontal="left" vertical="top" wrapText="1"/>
    </xf>
    <xf numFmtId="165" fontId="4" fillId="2" borderId="0" xfId="0" applyNumberFormat="1" applyFont="1" applyFill="1" applyAlignment="1">
      <alignment horizontal="left" vertical="top" wrapText="1"/>
    </xf>
    <xf numFmtId="0" fontId="1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left" vertical="center" wrapText="1"/>
    </xf>
    <xf numFmtId="165" fontId="14" fillId="0" borderId="1" xfId="0" applyNumberFormat="1" applyFont="1" applyBorder="1" applyAlignment="1">
      <alignment horizontal="center" vertical="center" wrapText="1"/>
    </xf>
    <xf numFmtId="0" fontId="18" fillId="0" borderId="0" xfId="0" applyFont="1" applyAlignment="1">
      <alignment wrapText="1"/>
    </xf>
    <xf numFmtId="0" fontId="4" fillId="0" borderId="1" xfId="0" applyFont="1" applyBorder="1" applyAlignment="1">
      <alignment vertical="center"/>
    </xf>
    <xf numFmtId="0" fontId="4" fillId="6" borderId="1" xfId="0" applyFont="1" applyFill="1" applyBorder="1" applyAlignment="1">
      <alignment horizontal="center" vertical="center" wrapText="1"/>
    </xf>
    <xf numFmtId="0" fontId="4" fillId="6" borderId="1" xfId="0" applyFont="1" applyFill="1" applyBorder="1" applyAlignment="1">
      <alignment horizontal="left"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left" vertical="top" wrapText="1"/>
    </xf>
    <xf numFmtId="165" fontId="4" fillId="0" borderId="1" xfId="0" applyNumberFormat="1" applyFont="1" applyBorder="1" applyAlignment="1">
      <alignment horizontal="center" vertical="center" wrapText="1"/>
    </xf>
    <xf numFmtId="0" fontId="4" fillId="2" borderId="1" xfId="0" applyFont="1" applyFill="1" applyBorder="1" applyAlignment="1">
      <alignment horizontal="center" vertical="center"/>
    </xf>
    <xf numFmtId="0" fontId="4" fillId="4" borderId="1" xfId="0" applyFont="1" applyFill="1" applyBorder="1" applyAlignment="1">
      <alignment horizontal="center" vertical="center"/>
    </xf>
    <xf numFmtId="0" fontId="4" fillId="2" borderId="0" xfId="0" applyFont="1" applyFill="1" applyAlignment="1">
      <alignment vertical="center"/>
    </xf>
    <xf numFmtId="0" fontId="4" fillId="0" borderId="1" xfId="0" applyFont="1" applyBorder="1" applyAlignment="1">
      <alignment horizontal="center" vertical="center" wrapText="1"/>
    </xf>
    <xf numFmtId="0" fontId="4" fillId="2" borderId="1" xfId="0" applyFont="1" applyFill="1" applyBorder="1" applyAlignment="1">
      <alignment vertical="center" wrapText="1"/>
    </xf>
    <xf numFmtId="165" fontId="4" fillId="2" borderId="1" xfId="0" quotePrefix="1" applyNumberFormat="1" applyFont="1" applyFill="1" applyBorder="1" applyAlignment="1">
      <alignment horizontal="center" vertical="center" wrapText="1"/>
    </xf>
    <xf numFmtId="0" fontId="4" fillId="6" borderId="1" xfId="0" quotePrefix="1" applyFont="1" applyFill="1" applyBorder="1" applyAlignment="1">
      <alignment horizontal="left" vertical="top" wrapText="1"/>
    </xf>
    <xf numFmtId="0" fontId="4" fillId="6" borderId="1" xfId="0" applyFont="1" applyFill="1" applyBorder="1" applyAlignment="1">
      <alignment horizontal="left" vertical="top" wrapText="1"/>
    </xf>
    <xf numFmtId="0" fontId="4" fillId="0" borderId="1" xfId="0" applyFont="1" applyBorder="1" applyAlignment="1">
      <alignment horizontal="center" vertical="top" wrapText="1"/>
    </xf>
    <xf numFmtId="165" fontId="4" fillId="0" borderId="1" xfId="0" applyNumberFormat="1" applyFont="1" applyBorder="1" applyAlignment="1">
      <alignment horizontal="center" vertical="top" wrapText="1"/>
    </xf>
    <xf numFmtId="0" fontId="17" fillId="0" borderId="0" xfId="0" applyFont="1" applyAlignment="1">
      <alignment wrapText="1"/>
    </xf>
    <xf numFmtId="0" fontId="9" fillId="0" borderId="1" xfId="0" applyFont="1" applyBorder="1" applyAlignment="1">
      <alignment horizontal="center" vertical="center"/>
    </xf>
    <xf numFmtId="0" fontId="9" fillId="0" borderId="1" xfId="0" applyFont="1" applyBorder="1" applyAlignment="1">
      <alignment vertical="center" wrapText="1"/>
    </xf>
    <xf numFmtId="0" fontId="9" fillId="6" borderId="1" xfId="0" applyFont="1" applyFill="1" applyBorder="1" applyAlignment="1">
      <alignment horizontal="center" vertical="center" wrapText="1"/>
    </xf>
    <xf numFmtId="165" fontId="9"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wrapText="1"/>
    </xf>
    <xf numFmtId="0" fontId="4" fillId="0" borderId="0" xfId="0" applyFont="1" applyAlignment="1">
      <alignment vertical="center" wrapText="1"/>
    </xf>
    <xf numFmtId="0" fontId="4" fillId="6" borderId="1" xfId="0" applyFont="1" applyFill="1" applyBorder="1" applyAlignment="1">
      <alignment vertical="center" wrapText="1"/>
    </xf>
    <xf numFmtId="0" fontId="4" fillId="6" borderId="1" xfId="0" applyFont="1" applyFill="1" applyBorder="1"/>
    <xf numFmtId="0" fontId="20" fillId="2" borderId="1" xfId="0" applyFont="1" applyFill="1" applyBorder="1" applyAlignment="1">
      <alignment horizontal="center" vertical="center"/>
    </xf>
    <xf numFmtId="0" fontId="4" fillId="0" borderId="1" xfId="0"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1" xfId="0" applyFont="1" applyBorder="1" applyAlignment="1">
      <alignment horizontal="center" vertical="center"/>
    </xf>
    <xf numFmtId="165" fontId="21" fillId="2" borderId="1" xfId="0" applyNumberFormat="1"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6" borderId="1" xfId="0" quotePrefix="1" applyFont="1" applyFill="1" applyBorder="1" applyAlignment="1">
      <alignment horizontal="left" vertical="top" wrapText="1"/>
    </xf>
    <xf numFmtId="0" fontId="22" fillId="2" borderId="1" xfId="0" applyFont="1" applyFill="1" applyBorder="1" applyAlignment="1">
      <alignment horizontal="left" vertical="top" wrapText="1"/>
    </xf>
    <xf numFmtId="0" fontId="22" fillId="2" borderId="1" xfId="0" applyFont="1" applyFill="1" applyBorder="1" applyAlignment="1">
      <alignment vertical="center" wrapText="1"/>
    </xf>
    <xf numFmtId="0" fontId="22" fillId="6" borderId="1" xfId="0" applyFont="1" applyFill="1" applyBorder="1" applyAlignment="1">
      <alignment horizontal="left" vertical="center" wrapText="1"/>
    </xf>
    <xf numFmtId="0" fontId="22" fillId="6" borderId="1" xfId="0" applyFont="1" applyFill="1" applyBorder="1" applyAlignment="1">
      <alignment horizontal="left" vertical="top" wrapText="1"/>
    </xf>
    <xf numFmtId="0" fontId="22" fillId="6" borderId="1" xfId="0" quotePrefix="1" applyFont="1" applyFill="1" applyBorder="1" applyAlignment="1">
      <alignment horizontal="left" vertical="center" wrapText="1"/>
    </xf>
    <xf numFmtId="165" fontId="22" fillId="6" borderId="1" xfId="0" applyNumberFormat="1" applyFont="1" applyFill="1" applyBorder="1" applyAlignment="1">
      <alignment horizontal="left" vertical="center" wrapText="1"/>
    </xf>
    <xf numFmtId="0" fontId="24" fillId="6" borderId="1" xfId="13" applyFont="1" applyFill="1" applyBorder="1" applyAlignment="1">
      <alignment horizontal="left" vertical="top" wrapText="1"/>
    </xf>
    <xf numFmtId="0" fontId="22" fillId="6" borderId="1" xfId="0" applyFont="1" applyFill="1" applyBorder="1" applyAlignment="1">
      <alignment vertical="top" wrapText="1"/>
    </xf>
    <xf numFmtId="0" fontId="25" fillId="6" borderId="1" xfId="0" applyFont="1" applyFill="1" applyBorder="1" applyAlignment="1">
      <alignment vertical="center" wrapText="1"/>
    </xf>
    <xf numFmtId="0" fontId="25" fillId="6" borderId="1" xfId="0" applyFont="1" applyFill="1" applyBorder="1" applyAlignment="1">
      <alignment vertical="top" wrapText="1"/>
    </xf>
    <xf numFmtId="0" fontId="22" fillId="2" borderId="1" xfId="0" applyFont="1" applyFill="1" applyBorder="1" applyAlignment="1">
      <alignment horizontal="center" vertical="center" wrapText="1"/>
    </xf>
    <xf numFmtId="165" fontId="22" fillId="6" borderId="1" xfId="0" applyNumberFormat="1" applyFont="1" applyFill="1" applyBorder="1" applyAlignment="1">
      <alignment horizontal="left" vertical="top" wrapText="1"/>
    </xf>
    <xf numFmtId="165" fontId="22" fillId="2" borderId="1" xfId="0" applyNumberFormat="1" applyFont="1" applyFill="1" applyBorder="1" applyAlignment="1">
      <alignment horizontal="center" vertical="center" wrapText="1"/>
    </xf>
    <xf numFmtId="0" fontId="4" fillId="10" borderId="1" xfId="0" applyFont="1" applyFill="1" applyBorder="1" applyAlignment="1">
      <alignment horizontal="center" vertical="center" wrapText="1"/>
    </xf>
    <xf numFmtId="0" fontId="22" fillId="6" borderId="1" xfId="0" applyFont="1" applyFill="1" applyBorder="1" applyAlignment="1">
      <alignment vertical="center" wrapText="1"/>
    </xf>
    <xf numFmtId="0" fontId="26" fillId="6" borderId="1" xfId="0" applyFont="1" applyFill="1" applyBorder="1" applyAlignment="1">
      <alignment vertical="center" wrapText="1"/>
    </xf>
    <xf numFmtId="0" fontId="22" fillId="6" borderId="1" xfId="0" applyFont="1" applyFill="1" applyBorder="1" applyAlignment="1">
      <alignment horizontal="center" vertical="center" wrapText="1"/>
    </xf>
    <xf numFmtId="0" fontId="22" fillId="3" borderId="1" xfId="0" quotePrefix="1" applyFont="1" applyFill="1" applyBorder="1" applyAlignment="1">
      <alignment horizontal="left" vertical="center" wrapText="1"/>
    </xf>
    <xf numFmtId="0" fontId="22" fillId="3" borderId="1" xfId="0" applyFont="1" applyFill="1" applyBorder="1" applyAlignment="1">
      <alignment horizontal="left" vertical="center" wrapText="1"/>
    </xf>
    <xf numFmtId="0" fontId="22" fillId="3" borderId="1" xfId="0" quotePrefix="1" applyFont="1" applyFill="1" applyBorder="1" applyAlignment="1">
      <alignment horizontal="left" vertical="top" wrapText="1"/>
    </xf>
    <xf numFmtId="0" fontId="22"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165" fontId="22" fillId="3" borderId="1" xfId="0" applyNumberFormat="1" applyFont="1" applyFill="1" applyBorder="1" applyAlignment="1">
      <alignment horizontal="left" vertical="top" wrapText="1"/>
    </xf>
    <xf numFmtId="165" fontId="4" fillId="3" borderId="1" xfId="0" applyNumberFormat="1" applyFont="1" applyFill="1" applyBorder="1" applyAlignment="1">
      <alignment horizontal="left" vertical="top" wrapText="1"/>
    </xf>
    <xf numFmtId="0" fontId="22" fillId="6" borderId="1" xfId="0" quotePrefix="1" applyFont="1" applyFill="1" applyBorder="1" applyAlignment="1">
      <alignment vertical="top" wrapText="1"/>
    </xf>
    <xf numFmtId="0" fontId="26" fillId="6" borderId="1" xfId="0" applyFont="1" applyFill="1" applyBorder="1" applyAlignment="1">
      <alignment vertical="top" wrapText="1"/>
    </xf>
    <xf numFmtId="0" fontId="9" fillId="6" borderId="1" xfId="0" applyFont="1" applyFill="1" applyBorder="1" applyAlignment="1">
      <alignment horizontal="center" vertical="top" wrapText="1"/>
    </xf>
    <xf numFmtId="0" fontId="25" fillId="3" borderId="1" xfId="0" applyFont="1" applyFill="1" applyBorder="1" applyAlignment="1">
      <alignment vertical="top" wrapText="1"/>
    </xf>
    <xf numFmtId="0" fontId="28" fillId="2" borderId="1" xfId="0" applyFont="1" applyFill="1" applyBorder="1" applyAlignment="1">
      <alignment horizontal="center" vertical="center" wrapText="1"/>
    </xf>
    <xf numFmtId="0" fontId="28" fillId="2" borderId="1" xfId="0" applyFont="1" applyFill="1" applyBorder="1" applyAlignment="1">
      <alignmen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vertical="center" wrapText="1"/>
    </xf>
    <xf numFmtId="2" fontId="16" fillId="2" borderId="1" xfId="0" applyNumberFormat="1" applyFont="1" applyFill="1" applyBorder="1" applyAlignment="1">
      <alignment horizontal="center" vertical="center" wrapText="1"/>
    </xf>
    <xf numFmtId="1" fontId="28" fillId="2" borderId="1" xfId="0" applyNumberFormat="1" applyFont="1" applyFill="1" applyBorder="1" applyAlignment="1">
      <alignment horizontal="center" vertical="center" wrapText="1"/>
    </xf>
    <xf numFmtId="1" fontId="16" fillId="2" borderId="1" xfId="0" applyNumberFormat="1" applyFont="1" applyFill="1" applyBorder="1" applyAlignment="1">
      <alignment horizontal="center" vertical="center" wrapText="1"/>
    </xf>
    <xf numFmtId="165" fontId="28" fillId="2" borderId="1" xfId="0" applyNumberFormat="1" applyFont="1" applyFill="1" applyBorder="1" applyAlignment="1">
      <alignment horizontal="center" vertical="center" wrapText="1"/>
    </xf>
    <xf numFmtId="0" fontId="16" fillId="2" borderId="1" xfId="0" applyFont="1" applyFill="1" applyBorder="1" applyAlignment="1">
      <alignment horizontal="left" vertical="center" wrapText="1"/>
    </xf>
    <xf numFmtId="165" fontId="16" fillId="2" borderId="1" xfId="0" applyNumberFormat="1"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1" xfId="0" applyFont="1" applyBorder="1" applyAlignment="1">
      <alignment vertical="center" wrapText="1"/>
    </xf>
    <xf numFmtId="165" fontId="28" fillId="0" borderId="1" xfId="0" applyNumberFormat="1" applyFont="1" applyBorder="1" applyAlignment="1">
      <alignment horizontal="center" vertical="center" wrapText="1"/>
    </xf>
    <xf numFmtId="0" fontId="16" fillId="2" borderId="1" xfId="3" applyFont="1" applyFill="1" applyBorder="1" applyAlignment="1">
      <alignment vertical="center" wrapText="1"/>
    </xf>
    <xf numFmtId="0" fontId="31" fillId="2" borderId="1" xfId="0" applyFont="1" applyFill="1" applyBorder="1" applyAlignment="1">
      <alignment horizontal="center" vertical="center" wrapText="1"/>
    </xf>
    <xf numFmtId="0" fontId="16" fillId="2" borderId="1" xfId="0" quotePrefix="1" applyFont="1" applyFill="1" applyBorder="1" applyAlignment="1">
      <alignment vertical="center" wrapText="1"/>
    </xf>
    <xf numFmtId="0" fontId="16" fillId="3" borderId="1" xfId="0" applyFont="1" applyFill="1" applyBorder="1" applyAlignment="1">
      <alignment horizontal="center" vertical="center" wrapText="1"/>
    </xf>
    <xf numFmtId="49" fontId="16" fillId="2" borderId="1" xfId="0" applyNumberFormat="1" applyFont="1" applyFill="1" applyBorder="1" applyAlignment="1">
      <alignment horizontal="center" vertical="center" wrapText="1"/>
    </xf>
    <xf numFmtId="2" fontId="16" fillId="0" borderId="1" xfId="0" applyNumberFormat="1" applyFont="1" applyBorder="1" applyAlignment="1">
      <alignment horizontal="center" vertical="center" wrapText="1"/>
    </xf>
    <xf numFmtId="0" fontId="16" fillId="2" borderId="1" xfId="0" applyFont="1" applyFill="1" applyBorder="1" applyAlignment="1">
      <alignment horizontal="center" vertical="center"/>
    </xf>
    <xf numFmtId="0" fontId="16" fillId="10" borderId="1" xfId="0" applyFont="1" applyFill="1" applyBorder="1" applyAlignment="1">
      <alignment horizontal="center" vertical="center" wrapText="1"/>
    </xf>
    <xf numFmtId="165" fontId="16" fillId="3" borderId="1" xfId="0" applyNumberFormat="1" applyFont="1" applyFill="1" applyBorder="1" applyAlignment="1">
      <alignment horizontal="center" vertical="center" wrapText="1"/>
    </xf>
    <xf numFmtId="0" fontId="28"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2" fillId="2" borderId="1" xfId="0" applyFont="1" applyFill="1" applyBorder="1" applyAlignment="1">
      <alignment vertical="top" wrapText="1"/>
    </xf>
    <xf numFmtId="165" fontId="32" fillId="2" borderId="1" xfId="0" applyNumberFormat="1" applyFont="1" applyFill="1" applyBorder="1" applyAlignment="1">
      <alignment horizontal="center" vertical="center" wrapText="1"/>
    </xf>
    <xf numFmtId="0" fontId="32" fillId="0" borderId="1" xfId="0" applyFont="1" applyBorder="1" applyAlignment="1">
      <alignment horizontal="center" vertical="center" wrapText="1"/>
    </xf>
    <xf numFmtId="0" fontId="32" fillId="2" borderId="1" xfId="0" applyFont="1" applyFill="1" applyBorder="1" applyAlignment="1">
      <alignment vertical="center" wrapText="1"/>
    </xf>
    <xf numFmtId="0" fontId="32" fillId="8" borderId="1" xfId="0" applyFont="1" applyFill="1" applyBorder="1" applyAlignment="1">
      <alignment horizontal="center" vertical="center" wrapText="1"/>
    </xf>
    <xf numFmtId="165" fontId="32" fillId="8" borderId="1" xfId="0" applyNumberFormat="1" applyFont="1" applyFill="1" applyBorder="1" applyAlignment="1">
      <alignment horizontal="center" vertical="center" wrapText="1"/>
    </xf>
    <xf numFmtId="0" fontId="33" fillId="2" borderId="1" xfId="0" applyFont="1" applyFill="1" applyBorder="1" applyAlignment="1">
      <alignment vertical="center" wrapText="1"/>
    </xf>
    <xf numFmtId="0" fontId="32" fillId="2" borderId="1" xfId="0" applyFont="1" applyFill="1" applyBorder="1" applyAlignment="1">
      <alignment horizontal="left" vertical="top" wrapText="1"/>
    </xf>
    <xf numFmtId="0" fontId="32" fillId="2" borderId="1" xfId="0" quotePrefix="1" applyFont="1" applyFill="1" applyBorder="1" applyAlignment="1">
      <alignment vertical="center" wrapText="1"/>
    </xf>
    <xf numFmtId="0" fontId="32" fillId="10" borderId="1" xfId="0" applyFont="1" applyFill="1" applyBorder="1" applyAlignment="1">
      <alignment horizontal="center" vertical="center" wrapText="1"/>
    </xf>
    <xf numFmtId="165" fontId="32" fillId="10" borderId="1" xfId="0" applyNumberFormat="1" applyFont="1" applyFill="1" applyBorder="1" applyAlignment="1">
      <alignment horizontal="center" vertical="center" wrapText="1"/>
    </xf>
    <xf numFmtId="0" fontId="32" fillId="2" borderId="1" xfId="0" applyFont="1" applyFill="1" applyBorder="1" applyAlignment="1">
      <alignment horizontal="center" vertical="center"/>
    </xf>
    <xf numFmtId="0" fontId="32" fillId="0" borderId="1" xfId="0" quotePrefix="1" applyFont="1" applyBorder="1" applyAlignment="1">
      <alignment vertical="top" wrapText="1"/>
    </xf>
    <xf numFmtId="0" fontId="32" fillId="2" borderId="1" xfId="0" applyFont="1" applyFill="1" applyBorder="1" applyAlignment="1">
      <alignment horizontal="left" vertical="center" wrapText="1"/>
    </xf>
    <xf numFmtId="2" fontId="32" fillId="2" borderId="1" xfId="0" applyNumberFormat="1" applyFont="1" applyFill="1" applyBorder="1" applyAlignment="1">
      <alignment horizontal="center" vertical="center" wrapText="1"/>
    </xf>
    <xf numFmtId="0" fontId="33" fillId="10" borderId="1" xfId="0" applyFont="1" applyFill="1" applyBorder="1" applyAlignment="1">
      <alignment vertical="center" wrapText="1"/>
    </xf>
    <xf numFmtId="165" fontId="16" fillId="0" borderId="1" xfId="0" applyNumberFormat="1" applyFont="1" applyBorder="1" applyAlignment="1">
      <alignment horizontal="center" vertical="center" wrapText="1"/>
    </xf>
    <xf numFmtId="0" fontId="16" fillId="3" borderId="1" xfId="0" applyFont="1" applyFill="1" applyBorder="1" applyAlignment="1">
      <alignment vertical="center" wrapText="1"/>
    </xf>
    <xf numFmtId="0" fontId="33" fillId="0" borderId="1" xfId="0" applyFont="1" applyBorder="1" applyAlignment="1">
      <alignment vertical="center" wrapText="1"/>
    </xf>
    <xf numFmtId="0" fontId="32" fillId="8" borderId="1" xfId="0" applyFont="1" applyFill="1" applyBorder="1" applyAlignment="1">
      <alignment horizontal="center" vertical="center"/>
    </xf>
    <xf numFmtId="0" fontId="32" fillId="8" borderId="1" xfId="0" applyFont="1" applyFill="1" applyBorder="1" applyAlignment="1">
      <alignment horizontal="left" vertical="top" wrapText="1"/>
    </xf>
    <xf numFmtId="0" fontId="32" fillId="9" borderId="1" xfId="0" applyFont="1" applyFill="1" applyBorder="1" applyAlignment="1">
      <alignment horizontal="left" vertical="center" wrapText="1"/>
    </xf>
    <xf numFmtId="0" fontId="32" fillId="11" borderId="1" xfId="0" applyFont="1" applyFill="1" applyBorder="1" applyAlignment="1">
      <alignment horizontal="left" vertical="center" wrapText="1"/>
    </xf>
    <xf numFmtId="2" fontId="32" fillId="0" borderId="1" xfId="0" applyNumberFormat="1" applyFont="1" applyBorder="1" applyAlignment="1">
      <alignment horizontal="center" vertical="center" wrapText="1"/>
    </xf>
    <xf numFmtId="0" fontId="32" fillId="6" borderId="1" xfId="0" applyFont="1" applyFill="1" applyBorder="1" applyAlignment="1">
      <alignment horizontal="left" vertical="top" wrapText="1"/>
    </xf>
    <xf numFmtId="0" fontId="32" fillId="0" borderId="1" xfId="0" applyFont="1" applyBorder="1" applyAlignment="1">
      <alignment horizontal="left" vertical="top" wrapText="1"/>
    </xf>
    <xf numFmtId="0" fontId="4" fillId="0" borderId="1" xfId="0" applyFont="1" applyBorder="1" applyAlignment="1">
      <alignment vertical="center" wrapText="1"/>
    </xf>
    <xf numFmtId="0" fontId="35" fillId="2" borderId="1" xfId="0" applyFont="1" applyFill="1" applyBorder="1" applyAlignment="1">
      <alignment vertical="center" wrapText="1"/>
    </xf>
    <xf numFmtId="0" fontId="35" fillId="0" borderId="1" xfId="0" applyFont="1" applyBorder="1" applyAlignment="1">
      <alignment horizontal="center" vertical="center" wrapText="1"/>
    </xf>
    <xf numFmtId="0" fontId="35" fillId="2" borderId="1" xfId="0" applyFont="1" applyFill="1" applyBorder="1" applyAlignment="1">
      <alignment horizontal="center" vertical="center" wrapText="1"/>
    </xf>
    <xf numFmtId="165" fontId="35" fillId="2" borderId="1" xfId="0" applyNumberFormat="1" applyFont="1" applyFill="1" applyBorder="1" applyAlignment="1">
      <alignment horizontal="center" vertical="center" wrapText="1"/>
    </xf>
    <xf numFmtId="0" fontId="35" fillId="2" borderId="1" xfId="0" applyFont="1" applyFill="1" applyBorder="1" applyAlignment="1">
      <alignment horizontal="center" vertical="center"/>
    </xf>
    <xf numFmtId="0" fontId="35" fillId="2" borderId="1" xfId="0" applyFont="1" applyFill="1" applyBorder="1" applyAlignment="1">
      <alignment horizontal="left" vertical="center" wrapText="1"/>
    </xf>
    <xf numFmtId="0" fontId="22" fillId="0" borderId="1" xfId="0" applyFont="1" applyBorder="1" applyAlignment="1">
      <alignment horizontal="left" vertical="top" wrapText="1"/>
    </xf>
    <xf numFmtId="0" fontId="32" fillId="6" borderId="1" xfId="0" applyFont="1" applyFill="1" applyBorder="1" applyAlignment="1">
      <alignment vertical="top" wrapText="1"/>
    </xf>
    <xf numFmtId="0" fontId="22" fillId="7" borderId="1" xfId="0" applyFont="1" applyFill="1" applyBorder="1" applyAlignment="1">
      <alignment horizontal="left" vertical="top" wrapText="1"/>
    </xf>
    <xf numFmtId="0" fontId="32" fillId="10" borderId="1" xfId="0" applyFont="1" applyFill="1" applyBorder="1" applyAlignment="1">
      <alignment vertical="center" wrapText="1"/>
    </xf>
    <xf numFmtId="0" fontId="32" fillId="8" borderId="1" xfId="0" applyFont="1" applyFill="1" applyBorder="1" applyAlignment="1">
      <alignment vertical="center" wrapText="1"/>
    </xf>
    <xf numFmtId="0" fontId="17" fillId="2" borderId="1" xfId="0" applyFont="1" applyFill="1" applyBorder="1" applyAlignment="1">
      <alignment vertical="center" wrapText="1"/>
    </xf>
    <xf numFmtId="0" fontId="32" fillId="0" borderId="1" xfId="0" applyFont="1" applyBorder="1" applyAlignment="1">
      <alignment horizontal="center" vertical="center"/>
    </xf>
    <xf numFmtId="0" fontId="22" fillId="0" borderId="1" xfId="0" quotePrefix="1" applyFont="1" applyBorder="1" applyAlignment="1">
      <alignment horizontal="left" vertical="top" wrapText="1"/>
    </xf>
    <xf numFmtId="0" fontId="32" fillId="0" borderId="1" xfId="0" applyFont="1" applyBorder="1" applyAlignment="1">
      <alignment horizontal="left" vertical="center" wrapText="1"/>
    </xf>
    <xf numFmtId="165" fontId="22" fillId="0" borderId="1" xfId="0" applyNumberFormat="1" applyFont="1" applyBorder="1" applyAlignment="1">
      <alignment horizontal="left" vertical="top" wrapText="1"/>
    </xf>
    <xf numFmtId="0" fontId="34" fillId="0" borderId="1" xfId="0" applyFont="1" applyBorder="1" applyAlignment="1">
      <alignment horizontal="center" vertical="center"/>
    </xf>
    <xf numFmtId="0" fontId="24" fillId="0" borderId="1" xfId="13" applyFont="1" applyBorder="1" applyAlignment="1">
      <alignment horizontal="left" vertical="top" wrapText="1"/>
    </xf>
    <xf numFmtId="0" fontId="32" fillId="0" borderId="1" xfId="0" applyFont="1" applyBorder="1" applyAlignment="1">
      <alignment vertical="top" wrapText="1"/>
    </xf>
    <xf numFmtId="0" fontId="32" fillId="0" borderId="1" xfId="0" applyFont="1" applyBorder="1" applyAlignment="1">
      <alignment vertical="center" wrapText="1"/>
    </xf>
    <xf numFmtId="165" fontId="22" fillId="0" borderId="1" xfId="0" applyNumberFormat="1" applyFont="1" applyBorder="1" applyAlignment="1">
      <alignment horizontal="left" vertical="center" wrapText="1"/>
    </xf>
    <xf numFmtId="0" fontId="32" fillId="6" borderId="1" xfId="0" applyFont="1" applyFill="1" applyBorder="1" applyAlignment="1">
      <alignment horizontal="left" vertical="center" wrapText="1"/>
    </xf>
    <xf numFmtId="0" fontId="32" fillId="6" borderId="1" xfId="0" applyFont="1" applyFill="1" applyBorder="1" applyAlignment="1">
      <alignment vertical="center" wrapText="1"/>
    </xf>
    <xf numFmtId="0" fontId="33" fillId="6" borderId="1" xfId="0" applyFont="1" applyFill="1" applyBorder="1" applyAlignment="1">
      <alignment vertical="center" wrapText="1"/>
    </xf>
    <xf numFmtId="170" fontId="16" fillId="2" borderId="1" xfId="0" applyNumberFormat="1" applyFont="1" applyFill="1" applyBorder="1" applyAlignment="1">
      <alignment horizontal="center" vertical="center" wrapText="1"/>
    </xf>
    <xf numFmtId="0" fontId="38" fillId="6" borderId="1" xfId="0" quotePrefix="1" applyFont="1" applyFill="1" applyBorder="1" applyAlignment="1">
      <alignment horizontal="left" vertical="center" wrapText="1"/>
    </xf>
    <xf numFmtId="0" fontId="13" fillId="0" borderId="2" xfId="0" applyFont="1" applyBorder="1" applyAlignment="1">
      <alignment horizontal="center" vertical="center" wrapText="1"/>
    </xf>
    <xf numFmtId="0" fontId="36" fillId="2" borderId="1" xfId="0" applyFont="1" applyFill="1" applyBorder="1" applyAlignment="1">
      <alignment horizontal="center" vertical="center"/>
    </xf>
    <xf numFmtId="0" fontId="36" fillId="2" borderId="0" xfId="0" applyFont="1" applyFill="1" applyAlignment="1">
      <alignment horizontal="center" vertical="center" wrapText="1"/>
    </xf>
    <xf numFmtId="0" fontId="36" fillId="2" borderId="5" xfId="0" applyFont="1" applyFill="1" applyBorder="1" applyAlignment="1">
      <alignment horizontal="center" vertical="center"/>
    </xf>
    <xf numFmtId="0" fontId="36" fillId="2" borderId="2" xfId="0" applyFont="1" applyFill="1" applyBorder="1" applyAlignment="1">
      <alignment horizontal="center" vertical="center"/>
    </xf>
    <xf numFmtId="0" fontId="36" fillId="2" borderId="3" xfId="0" applyFont="1" applyFill="1" applyBorder="1" applyAlignment="1">
      <alignment horizontal="center" vertical="center"/>
    </xf>
    <xf numFmtId="0" fontId="36" fillId="2" borderId="4" xfId="0" applyFont="1" applyFill="1" applyBorder="1" applyAlignment="1">
      <alignment horizontal="center" vertical="center"/>
    </xf>
    <xf numFmtId="0" fontId="36" fillId="2" borderId="6"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6" fillId="2" borderId="2" xfId="0" applyFont="1" applyFill="1" applyBorder="1" applyAlignment="1">
      <alignment horizontal="center" vertical="center" wrapText="1"/>
    </xf>
    <xf numFmtId="0" fontId="36"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7" fillId="2" borderId="0" xfId="0" applyFont="1" applyFill="1" applyAlignment="1">
      <alignment horizontal="center" vertical="top" wrapText="1"/>
    </xf>
    <xf numFmtId="0" fontId="36" fillId="0" borderId="5" xfId="0" applyFont="1" applyFill="1" applyBorder="1" applyAlignment="1">
      <alignment horizontal="center" vertical="center"/>
    </xf>
    <xf numFmtId="0" fontId="36" fillId="0" borderId="2" xfId="0" applyFont="1" applyFill="1" applyBorder="1" applyAlignment="1">
      <alignment horizontal="center"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165" fontId="9"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165" fontId="4" fillId="0" borderId="1" xfId="0" applyNumberFormat="1"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center" vertical="center"/>
    </xf>
  </cellXfs>
  <cellStyles count="16">
    <cellStyle name="Bình thường" xfId="0" builtinId="0"/>
    <cellStyle name="Comma 2" xfId="14" xr:uid="{00000000-0005-0000-0000-000001000000}"/>
    <cellStyle name="Comma 6" xfId="9" xr:uid="{00000000-0005-0000-0000-000002000000}"/>
    <cellStyle name="Comma 6 2" xfId="15" xr:uid="{00000000-0005-0000-0000-000003000000}"/>
    <cellStyle name="Dấu phẩy" xfId="1" builtinId="3"/>
    <cellStyle name="Ledger 17 x 11 in" xfId="13" xr:uid="{00000000-0005-0000-0000-000004000000}"/>
    <cellStyle name="Normal 2 2" xfId="6" xr:uid="{00000000-0005-0000-0000-000006000000}"/>
    <cellStyle name="Normal 2 2 3" xfId="8" xr:uid="{00000000-0005-0000-0000-000007000000}"/>
    <cellStyle name="Normal 3 2" xfId="4" xr:uid="{00000000-0005-0000-0000-000008000000}"/>
    <cellStyle name="Normal 5 2 2" xfId="12" xr:uid="{00000000-0005-0000-0000-000009000000}"/>
    <cellStyle name="Normal 5 4" xfId="5" xr:uid="{00000000-0005-0000-0000-00000A000000}"/>
    <cellStyle name="Normal 6" xfId="7" xr:uid="{00000000-0005-0000-0000-00000B000000}"/>
    <cellStyle name="Normal 9" xfId="10" xr:uid="{00000000-0005-0000-0000-00000C000000}"/>
    <cellStyle name="Normal_Sheet1" xfId="3" xr:uid="{00000000-0005-0000-0000-00000D000000}"/>
    <cellStyle name="Style 1" xfId="11" xr:uid="{00000000-0005-0000-0000-00000E000000}"/>
    <cellStyle name="標準_Book2㤰‸" xfId="2" xr:uid="{00000000-0005-0000-0000-00000F000000}"/>
  </cellStyles>
  <dxfs count="0"/>
  <tableStyles count="0" defaultTableStyle="TableStyleMedium2" defaultPivotStyle="PivotStyleLight16"/>
  <colors>
    <mruColors>
      <color rgb="FF0000FF"/>
      <color rgb="FFCC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c5d7fa2353ff38e4/00.%20BAN%20DD%5e0CN/07.%20TRUNG%20T&#194;M%20TRUY&#7872;N%20TH&#212;NG/THI&#7870;T%20B&#7882;%20CHUY&#202;N%20D&#217;NG/20230510/02.%20Danh%20m&#7909;c%20TB-H&#7879;%20th&#7889;ng%20kh&#225;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o truyền hình"/>
      <sheetName val="Audio dân tộc, nước ngoài"/>
      <sheetName val="Audio lồng tiếng tài liệu "/>
      <sheetName val="Camera phóng viên"/>
      <sheetName val="Máy trạm dưng film"/>
      <sheetName val="Kiểm duyệt"/>
      <sheetName val="Thiết bị phụ trợ tác nghiệp"/>
      <sheetName val="Tổng khống chế Video"/>
      <sheetName val="Phụ kiên tích hợp hệ thống"/>
      <sheetName val="Lưu trữ"/>
      <sheetName val="Đào tạo"/>
      <sheetName val="Phát thanh"/>
      <sheetName val="Tổng khống chế Audio"/>
      <sheetName val="Quản trị và NAS Online"/>
      <sheetName val="Máy phát FM "/>
      <sheetName val="Hội trường"/>
      <sheetName val="Lưu điện"/>
      <sheetName val="Cáp quang Cột 5"/>
      <sheetName val="Tháo dỡ vận chuyển"/>
      <sheetName val="chống sét"/>
    </sheetNames>
    <sheetDataSet>
      <sheetData sheetId="0">
        <row r="22">
          <cell r="H22">
            <v>4075296000</v>
          </cell>
        </row>
      </sheetData>
      <sheetData sheetId="1">
        <row r="20">
          <cell r="H20">
            <v>932624000</v>
          </cell>
        </row>
      </sheetData>
      <sheetData sheetId="2">
        <row r="24">
          <cell r="H24">
            <v>1570264000</v>
          </cell>
        </row>
      </sheetData>
      <sheetData sheetId="3">
        <row r="58">
          <cell r="H58">
            <v>15861700000</v>
          </cell>
        </row>
      </sheetData>
      <sheetData sheetId="4">
        <row r="65">
          <cell r="H65">
            <v>21909500000</v>
          </cell>
        </row>
      </sheetData>
      <sheetData sheetId="5">
        <row r="32">
          <cell r="H32">
            <v>1843290000</v>
          </cell>
        </row>
      </sheetData>
      <sheetData sheetId="6">
        <row r="12">
          <cell r="H12">
            <v>3430400000</v>
          </cell>
        </row>
      </sheetData>
      <sheetData sheetId="7">
        <row r="73">
          <cell r="H73">
            <v>22549569000</v>
          </cell>
        </row>
      </sheetData>
      <sheetData sheetId="8">
        <row r="70">
          <cell r="H70">
            <v>20132430000</v>
          </cell>
        </row>
      </sheetData>
      <sheetData sheetId="9">
        <row r="45">
          <cell r="H45">
            <v>24792358421.052631</v>
          </cell>
        </row>
      </sheetData>
      <sheetData sheetId="10">
        <row r="7">
          <cell r="H7">
            <v>750000000</v>
          </cell>
        </row>
      </sheetData>
      <sheetData sheetId="11">
        <row r="111">
          <cell r="H111">
            <v>18590811000</v>
          </cell>
        </row>
      </sheetData>
      <sheetData sheetId="12">
        <row r="38">
          <cell r="H38">
            <v>4236528000</v>
          </cell>
        </row>
      </sheetData>
      <sheetData sheetId="13">
        <row r="14">
          <cell r="H14">
            <v>2647500000</v>
          </cell>
        </row>
      </sheetData>
      <sheetData sheetId="14">
        <row r="25">
          <cell r="H25">
            <v>8900800000</v>
          </cell>
        </row>
      </sheetData>
      <sheetData sheetId="15">
        <row r="40">
          <cell r="H40">
            <v>10922235000</v>
          </cell>
        </row>
      </sheetData>
      <sheetData sheetId="16">
        <row r="12">
          <cell r="H12">
            <v>3529000000</v>
          </cell>
        </row>
      </sheetData>
      <sheetData sheetId="17">
        <row r="10">
          <cell r="H10">
            <v>1581800000</v>
          </cell>
        </row>
      </sheetData>
      <sheetData sheetId="18">
        <row r="333">
          <cell r="G333">
            <v>1600000000</v>
          </cell>
        </row>
      </sheetData>
      <sheetData sheetId="19">
        <row r="11">
          <cell r="H11">
            <v>2588000000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1"/>
  <sheetViews>
    <sheetView view="pageBreakPreview" zoomScaleNormal="100" zoomScaleSheetLayoutView="100" workbookViewId="0">
      <pane xSplit="3" ySplit="2" topLeftCell="D3" activePane="bottomRight" state="frozen"/>
      <selection pane="topRight" activeCell="G1" sqref="G1"/>
      <selection pane="bottomLeft" activeCell="A3" sqref="A3"/>
      <selection pane="bottomRight" activeCell="C8" sqref="C8"/>
    </sheetView>
  </sheetViews>
  <sheetFormatPr defaultColWidth="9.1796875" defaultRowHeight="14"/>
  <cols>
    <col min="1" max="1" width="4.453125" style="57" customWidth="1"/>
    <col min="2" max="2" width="31.81640625" style="58" customWidth="1"/>
    <col min="3" max="3" width="22.453125" style="57" customWidth="1"/>
    <col min="4" max="4" width="21.54296875" style="57" customWidth="1"/>
    <col min="5" max="16384" width="9.1796875" style="59"/>
  </cols>
  <sheetData>
    <row r="1" spans="1:4" s="51" customFormat="1">
      <c r="A1" s="211" t="s">
        <v>208</v>
      </c>
      <c r="B1" s="211"/>
      <c r="C1" s="211"/>
      <c r="D1" s="60"/>
    </row>
    <row r="2" spans="1:4" s="52" customFormat="1">
      <c r="A2" s="4" t="s">
        <v>175</v>
      </c>
      <c r="B2" s="4" t="s">
        <v>176</v>
      </c>
      <c r="C2" s="4" t="s">
        <v>224</v>
      </c>
      <c r="D2" s="6" t="s">
        <v>180</v>
      </c>
    </row>
    <row r="3" spans="1:4" s="53" customFormat="1">
      <c r="A3" s="4" t="s">
        <v>2</v>
      </c>
      <c r="B3" s="5" t="s">
        <v>177</v>
      </c>
      <c r="C3" s="29" t="e">
        <f>SUM(C4:C9)</f>
        <v>#REF!</v>
      </c>
      <c r="D3" s="4"/>
    </row>
    <row r="4" spans="1:4" s="54" customFormat="1">
      <c r="A4" s="30">
        <v>1</v>
      </c>
      <c r="B4" s="31" t="s">
        <v>181</v>
      </c>
      <c r="C4" s="32" t="e">
        <f>'1.News S1'!#REF!</f>
        <v>#REF!</v>
      </c>
      <c r="D4" s="30"/>
    </row>
    <row r="5" spans="1:4" s="54" customFormat="1">
      <c r="A5" s="30">
        <v>2</v>
      </c>
      <c r="B5" s="31" t="s">
        <v>182</v>
      </c>
      <c r="C5" s="32" t="e">
        <f>'2.Studio S3-S4'!#REF!</f>
        <v>#REF!</v>
      </c>
      <c r="D5" s="30"/>
    </row>
    <row r="6" spans="1:4" s="54" customFormat="1">
      <c r="A6" s="30">
        <v>3</v>
      </c>
      <c r="B6" s="31" t="s">
        <v>183</v>
      </c>
      <c r="C6" s="32" t="e">
        <f>'3.Studio S5'!#REF!</f>
        <v>#REF!</v>
      </c>
      <c r="D6" s="30"/>
    </row>
    <row r="7" spans="1:4" s="54" customFormat="1">
      <c r="A7" s="30">
        <v>4</v>
      </c>
      <c r="B7" s="31" t="s">
        <v>207</v>
      </c>
      <c r="C7" s="32" t="e">
        <f>'4.Studio S6-Ross'!#REF!</f>
        <v>#REF!</v>
      </c>
      <c r="D7" s="30"/>
    </row>
    <row r="8" spans="1:4" s="54" customFormat="1">
      <c r="A8" s="30">
        <v>5</v>
      </c>
      <c r="B8" s="31" t="s">
        <v>184</v>
      </c>
      <c r="C8" s="32" t="e">
        <f>'5.Studio S7'!#REF!</f>
        <v>#REF!</v>
      </c>
      <c r="D8" s="30"/>
    </row>
    <row r="9" spans="1:4" s="54" customFormat="1">
      <c r="A9" s="30">
        <v>6</v>
      </c>
      <c r="B9" s="31" t="s">
        <v>185</v>
      </c>
      <c r="C9" s="32" t="e">
        <f>'6.Studi S8'!#REF!</f>
        <v>#REF!</v>
      </c>
      <c r="D9" s="30"/>
    </row>
    <row r="10" spans="1:4" s="55" customFormat="1">
      <c r="A10" s="48" t="s">
        <v>186</v>
      </c>
      <c r="B10" s="49" t="s">
        <v>178</v>
      </c>
      <c r="C10" s="50">
        <f>SUM(C11:C30)</f>
        <v>172444105421.05261</v>
      </c>
      <c r="D10" s="48"/>
    </row>
    <row r="11" spans="1:4" s="56" customFormat="1">
      <c r="A11" s="33">
        <v>7</v>
      </c>
      <c r="B11" s="34" t="s">
        <v>187</v>
      </c>
      <c r="C11" s="35">
        <f>'[1]Audio truyền hình'!$H$22</f>
        <v>4075296000</v>
      </c>
      <c r="D11" s="33"/>
    </row>
    <row r="12" spans="1:4" s="56" customFormat="1">
      <c r="A12" s="33">
        <v>8</v>
      </c>
      <c r="B12" s="34" t="s">
        <v>188</v>
      </c>
      <c r="C12" s="35">
        <f>'[1]Audio dân tộc, nước ngoài'!$H$20</f>
        <v>932624000</v>
      </c>
      <c r="D12" s="33"/>
    </row>
    <row r="13" spans="1:4" s="56" customFormat="1">
      <c r="A13" s="33">
        <v>9</v>
      </c>
      <c r="B13" s="34" t="s">
        <v>189</v>
      </c>
      <c r="C13" s="35">
        <f>'[1]Audio lồng tiếng tài liệu '!$H$24</f>
        <v>1570264000</v>
      </c>
      <c r="D13" s="33"/>
    </row>
    <row r="14" spans="1:4" s="56" customFormat="1">
      <c r="A14" s="33">
        <v>10</v>
      </c>
      <c r="B14" s="34" t="s">
        <v>190</v>
      </c>
      <c r="C14" s="35">
        <f>'[1]Camera phóng viên'!$H$58</f>
        <v>15861700000</v>
      </c>
      <c r="D14" s="33"/>
    </row>
    <row r="15" spans="1:4" s="56" customFormat="1">
      <c r="A15" s="33">
        <v>11</v>
      </c>
      <c r="B15" s="34" t="s">
        <v>191</v>
      </c>
      <c r="C15" s="35">
        <f>'[1]Máy trạm dưng film'!$H$65</f>
        <v>21909500000</v>
      </c>
      <c r="D15" s="33"/>
    </row>
    <row r="16" spans="1:4" s="56" customFormat="1">
      <c r="A16" s="33">
        <v>12</v>
      </c>
      <c r="B16" s="34" t="s">
        <v>192</v>
      </c>
      <c r="C16" s="35">
        <f>'[1]Kiểm duyệt'!$H$32</f>
        <v>1843290000</v>
      </c>
      <c r="D16" s="33"/>
    </row>
    <row r="17" spans="1:4" s="56" customFormat="1">
      <c r="A17" s="33">
        <v>13</v>
      </c>
      <c r="B17" s="34" t="s">
        <v>193</v>
      </c>
      <c r="C17" s="35">
        <f>'[1]Thiết bị phụ trợ tác nghiệp'!$H$12</f>
        <v>3430400000</v>
      </c>
      <c r="D17" s="33"/>
    </row>
    <row r="18" spans="1:4" s="56" customFormat="1">
      <c r="A18" s="33">
        <v>14</v>
      </c>
      <c r="B18" s="34" t="s">
        <v>194</v>
      </c>
      <c r="C18" s="35">
        <f>'[1]Tổng khống chế Video'!$H$73</f>
        <v>22549569000</v>
      </c>
      <c r="D18" s="33"/>
    </row>
    <row r="19" spans="1:4" s="56" customFormat="1">
      <c r="A19" s="33">
        <v>15</v>
      </c>
      <c r="B19" s="34" t="s">
        <v>195</v>
      </c>
      <c r="C19" s="35">
        <f>'[1]Phụ kiên tích hợp hệ thống'!$H$70</f>
        <v>20132430000</v>
      </c>
      <c r="D19" s="33"/>
    </row>
    <row r="20" spans="1:4" s="56" customFormat="1">
      <c r="A20" s="33">
        <v>16</v>
      </c>
      <c r="B20" s="34" t="s">
        <v>196</v>
      </c>
      <c r="C20" s="35">
        <f>'[1]Lưu trữ'!$H$45</f>
        <v>24792358421.052631</v>
      </c>
      <c r="D20" s="33"/>
    </row>
    <row r="21" spans="1:4" s="56" customFormat="1">
      <c r="A21" s="33">
        <v>17</v>
      </c>
      <c r="B21" s="34" t="s">
        <v>197</v>
      </c>
      <c r="C21" s="35">
        <f>'[1]Đào tạo'!$H$7</f>
        <v>750000000</v>
      </c>
      <c r="D21" s="33"/>
    </row>
    <row r="22" spans="1:4" s="56" customFormat="1">
      <c r="A22" s="33">
        <v>18</v>
      </c>
      <c r="B22" s="34" t="s">
        <v>198</v>
      </c>
      <c r="C22" s="35">
        <f>'[1]Phát thanh'!$H$111</f>
        <v>18590811000</v>
      </c>
      <c r="D22" s="33"/>
    </row>
    <row r="23" spans="1:4" s="56" customFormat="1">
      <c r="A23" s="33">
        <v>19</v>
      </c>
      <c r="B23" s="34" t="s">
        <v>199</v>
      </c>
      <c r="C23" s="35">
        <f>'[1]Tổng khống chế Audio'!$H$38</f>
        <v>4236528000</v>
      </c>
      <c r="D23" s="33"/>
    </row>
    <row r="24" spans="1:4" s="56" customFormat="1">
      <c r="A24" s="33">
        <v>20</v>
      </c>
      <c r="B24" s="34" t="s">
        <v>200</v>
      </c>
      <c r="C24" s="35">
        <f>'[1]Quản trị và NAS Online'!$H$14</f>
        <v>2647500000</v>
      </c>
      <c r="D24" s="33"/>
    </row>
    <row r="25" spans="1:4" s="56" customFormat="1">
      <c r="A25" s="33">
        <v>21</v>
      </c>
      <c r="B25" s="34" t="s">
        <v>201</v>
      </c>
      <c r="C25" s="35">
        <f>'[1]Máy phát FM '!$H$25</f>
        <v>8900800000</v>
      </c>
      <c r="D25" s="33"/>
    </row>
    <row r="26" spans="1:4" s="56" customFormat="1">
      <c r="A26" s="33">
        <v>22</v>
      </c>
      <c r="B26" s="34" t="s">
        <v>202</v>
      </c>
      <c r="C26" s="35">
        <f>'[1]Hội trường'!$H$40</f>
        <v>10922235000</v>
      </c>
      <c r="D26" s="33"/>
    </row>
    <row r="27" spans="1:4" s="56" customFormat="1">
      <c r="A27" s="33">
        <v>23</v>
      </c>
      <c r="B27" s="34" t="s">
        <v>203</v>
      </c>
      <c r="C27" s="35">
        <f>'[1]Lưu điện'!$H$12</f>
        <v>3529000000</v>
      </c>
      <c r="D27" s="33"/>
    </row>
    <row r="28" spans="1:4" s="56" customFormat="1">
      <c r="A28" s="33">
        <v>24</v>
      </c>
      <c r="B28" s="34" t="s">
        <v>204</v>
      </c>
      <c r="C28" s="35">
        <f>'[1]Cáp quang Cột 5'!$H$10</f>
        <v>1581800000</v>
      </c>
      <c r="D28" s="33"/>
    </row>
    <row r="29" spans="1:4" s="56" customFormat="1">
      <c r="A29" s="33">
        <v>25</v>
      </c>
      <c r="B29" s="34" t="s">
        <v>205</v>
      </c>
      <c r="C29" s="35">
        <f>'[1]Tháo dỡ vận chuyển'!$G$333</f>
        <v>1600000000</v>
      </c>
      <c r="D29" s="33"/>
    </row>
    <row r="30" spans="1:4" s="56" customFormat="1">
      <c r="A30" s="33">
        <v>26</v>
      </c>
      <c r="B30" s="34" t="s">
        <v>206</v>
      </c>
      <c r="C30" s="35">
        <f>'[1]chống sét'!$H$11</f>
        <v>2588000000</v>
      </c>
      <c r="D30" s="33"/>
    </row>
    <row r="31" spans="1:4" s="53" customFormat="1">
      <c r="A31" s="4"/>
      <c r="B31" s="4" t="s">
        <v>179</v>
      </c>
      <c r="C31" s="7" t="e">
        <f>C10+C3</f>
        <v>#REF!</v>
      </c>
      <c r="D31" s="4"/>
    </row>
  </sheetData>
  <mergeCells count="1">
    <mergeCell ref="A1:C1"/>
  </mergeCells>
  <printOptions horizontalCentered="1"/>
  <pageMargins left="0.43307086614173229" right="0.27559055118110237" top="0.74803149606299213" bottom="0.74803149606299213" header="0.31496062992125984" footer="0.31496062992125984"/>
  <pageSetup paperSize="9" fitToHeight="0" orientation="landscape" blackAndWhite="1"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265"/>
  <sheetViews>
    <sheetView zoomScale="130" zoomScaleNormal="130" zoomScaleSheetLayoutView="85" workbookViewId="0">
      <pane xSplit="1" ySplit="4" topLeftCell="B229" activePane="bottomRight" state="frozen"/>
      <selection pane="topRight" activeCell="B1" sqref="B1"/>
      <selection pane="bottomLeft" activeCell="A3" sqref="A3"/>
      <selection pane="bottomRight" activeCell="B9" sqref="B9"/>
    </sheetView>
  </sheetViews>
  <sheetFormatPr defaultColWidth="8.54296875" defaultRowHeight="15.5"/>
  <cols>
    <col min="1" max="1" width="7.54296875" style="80" customWidth="1"/>
    <col min="2" max="2" width="75.54296875" style="62" customWidth="1"/>
    <col min="3" max="3" width="10.7265625" style="80" customWidth="1"/>
    <col min="4" max="4" width="9.7265625" style="80" bestFit="1" customWidth="1"/>
    <col min="5" max="16384" width="8.54296875" style="80"/>
  </cols>
  <sheetData>
    <row r="1" spans="1:4" s="8" customFormat="1" ht="17.5">
      <c r="A1" s="213" t="s">
        <v>561</v>
      </c>
      <c r="B1" s="213"/>
      <c r="C1" s="213"/>
      <c r="D1" s="213"/>
    </row>
    <row r="2" spans="1:4" s="8" customFormat="1" ht="37" customHeight="1">
      <c r="A2" s="223" t="s">
        <v>560</v>
      </c>
      <c r="B2" s="223"/>
      <c r="C2" s="223"/>
      <c r="D2" s="223"/>
    </row>
    <row r="3" spans="1:4" s="8" customFormat="1" ht="21" customHeight="1">
      <c r="A3" s="212" t="s">
        <v>218</v>
      </c>
      <c r="B3" s="212"/>
      <c r="C3" s="212"/>
      <c r="D3" s="212"/>
    </row>
    <row r="4" spans="1:4" s="63" customFormat="1" ht="24.5" customHeight="1">
      <c r="A4" s="89" t="s">
        <v>175</v>
      </c>
      <c r="B4" s="132" t="s">
        <v>90</v>
      </c>
      <c r="C4" s="89" t="s">
        <v>91</v>
      </c>
      <c r="D4" s="89" t="s">
        <v>92</v>
      </c>
    </row>
    <row r="5" spans="1:4" s="64" customFormat="1">
      <c r="A5" s="68" t="s">
        <v>0</v>
      </c>
      <c r="B5" s="90" t="s">
        <v>1</v>
      </c>
      <c r="C5" s="90"/>
      <c r="D5" s="90"/>
    </row>
    <row r="6" spans="1:4" s="94" customFormat="1" ht="15">
      <c r="A6" s="68" t="s">
        <v>2</v>
      </c>
      <c r="B6" s="90" t="s">
        <v>3</v>
      </c>
      <c r="C6" s="90"/>
      <c r="D6" s="90"/>
    </row>
    <row r="7" spans="1:4" s="75" customFormat="1">
      <c r="A7" s="134">
        <v>1</v>
      </c>
      <c r="B7" s="135" t="s">
        <v>369</v>
      </c>
      <c r="C7" s="134" t="s">
        <v>370</v>
      </c>
      <c r="D7" s="134">
        <v>1</v>
      </c>
    </row>
    <row r="8" spans="1:4" s="75" customFormat="1">
      <c r="A8" s="136">
        <v>1.1000000000000001</v>
      </c>
      <c r="B8" s="137" t="s">
        <v>312</v>
      </c>
      <c r="C8" s="3" t="s">
        <v>4</v>
      </c>
      <c r="D8" s="2">
        <v>3</v>
      </c>
    </row>
    <row r="9" spans="1:4" s="75" customFormat="1" ht="186">
      <c r="A9" s="3"/>
      <c r="B9" s="125" t="s">
        <v>335</v>
      </c>
      <c r="C9" s="3"/>
      <c r="D9" s="2"/>
    </row>
    <row r="10" spans="1:4" s="75" customFormat="1">
      <c r="A10" s="136">
        <v>1.2</v>
      </c>
      <c r="B10" s="137" t="s">
        <v>5</v>
      </c>
      <c r="C10" s="3" t="s">
        <v>4</v>
      </c>
      <c r="D10" s="2">
        <v>3</v>
      </c>
    </row>
    <row r="11" spans="1:4" s="75" customFormat="1" ht="77.5">
      <c r="A11" s="3"/>
      <c r="B11" s="125" t="s">
        <v>334</v>
      </c>
      <c r="C11" s="3"/>
      <c r="D11" s="2"/>
    </row>
    <row r="12" spans="1:4" s="75" customFormat="1">
      <c r="A12" s="136">
        <v>1.3</v>
      </c>
      <c r="B12" s="82" t="s">
        <v>570</v>
      </c>
      <c r="C12" s="3" t="s">
        <v>6</v>
      </c>
      <c r="D12" s="2">
        <v>3</v>
      </c>
    </row>
    <row r="13" spans="1:4" s="75" customFormat="1" ht="124">
      <c r="A13" s="3"/>
      <c r="B13" s="125" t="s">
        <v>356</v>
      </c>
      <c r="C13" s="3"/>
      <c r="D13" s="2"/>
    </row>
    <row r="14" spans="1:4" s="75" customFormat="1">
      <c r="A14" s="136">
        <v>1.4</v>
      </c>
      <c r="B14" s="10" t="s">
        <v>7</v>
      </c>
      <c r="C14" s="3" t="s">
        <v>4</v>
      </c>
      <c r="D14" s="2">
        <v>3</v>
      </c>
    </row>
    <row r="15" spans="1:4" s="75" customFormat="1" ht="62">
      <c r="A15" s="3"/>
      <c r="B15" s="84" t="s">
        <v>569</v>
      </c>
      <c r="C15" s="3"/>
      <c r="D15" s="2"/>
    </row>
    <row r="16" spans="1:4" s="75" customFormat="1">
      <c r="A16" s="136">
        <v>1.5</v>
      </c>
      <c r="B16" s="10" t="s">
        <v>8</v>
      </c>
      <c r="C16" s="3" t="s">
        <v>4</v>
      </c>
      <c r="D16" s="2">
        <v>3</v>
      </c>
    </row>
    <row r="17" spans="1:4" s="75" customFormat="1" ht="155">
      <c r="A17" s="3"/>
      <c r="B17" s="125" t="s">
        <v>338</v>
      </c>
      <c r="C17" s="3"/>
      <c r="D17" s="2"/>
    </row>
    <row r="18" spans="1:4" s="75" customFormat="1">
      <c r="A18" s="136">
        <v>1.6</v>
      </c>
      <c r="B18" s="135" t="s">
        <v>9</v>
      </c>
      <c r="C18" s="3" t="s">
        <v>4</v>
      </c>
      <c r="D18" s="2">
        <v>3</v>
      </c>
    </row>
    <row r="19" spans="1:4" s="75" customFormat="1">
      <c r="A19" s="3"/>
      <c r="B19" s="105" t="s">
        <v>10</v>
      </c>
      <c r="C19" s="3"/>
      <c r="D19" s="2"/>
    </row>
    <row r="20" spans="1:4" s="75" customFormat="1">
      <c r="A20" s="136">
        <v>1.7</v>
      </c>
      <c r="B20" s="82" t="s">
        <v>372</v>
      </c>
      <c r="C20" s="3" t="s">
        <v>4</v>
      </c>
      <c r="D20" s="2">
        <v>1</v>
      </c>
    </row>
    <row r="21" spans="1:4" s="75" customFormat="1" ht="108.5">
      <c r="A21" s="3"/>
      <c r="B21" s="126" t="s">
        <v>339</v>
      </c>
      <c r="C21" s="3"/>
      <c r="D21" s="2"/>
    </row>
    <row r="22" spans="1:4" s="75" customFormat="1">
      <c r="A22" s="136">
        <v>1.8</v>
      </c>
      <c r="B22" s="82" t="s">
        <v>373</v>
      </c>
      <c r="C22" s="3" t="s">
        <v>4</v>
      </c>
      <c r="D22" s="2">
        <v>1</v>
      </c>
    </row>
    <row r="23" spans="1:4" s="75" customFormat="1" ht="124">
      <c r="A23" s="3"/>
      <c r="B23" s="84" t="s">
        <v>568</v>
      </c>
      <c r="C23" s="3"/>
      <c r="D23" s="2"/>
    </row>
    <row r="24" spans="1:4" s="75" customFormat="1">
      <c r="A24" s="136">
        <v>1.9</v>
      </c>
      <c r="B24" s="82" t="s">
        <v>466</v>
      </c>
      <c r="C24" s="3" t="s">
        <v>6</v>
      </c>
      <c r="D24" s="2">
        <v>1</v>
      </c>
    </row>
    <row r="25" spans="1:4" s="75" customFormat="1" ht="139.5">
      <c r="A25" s="3"/>
      <c r="B25" s="105" t="s">
        <v>567</v>
      </c>
      <c r="C25" s="3"/>
      <c r="D25" s="2"/>
    </row>
    <row r="26" spans="1:4" s="75" customFormat="1">
      <c r="A26" s="157" t="s">
        <v>374</v>
      </c>
      <c r="B26" s="158" t="s">
        <v>465</v>
      </c>
      <c r="C26" s="157" t="s">
        <v>6</v>
      </c>
      <c r="D26" s="159">
        <v>1</v>
      </c>
    </row>
    <row r="27" spans="1:4" s="75" customFormat="1" ht="31">
      <c r="A27" s="136"/>
      <c r="B27" s="109" t="s">
        <v>209</v>
      </c>
      <c r="C27" s="3"/>
      <c r="D27" s="3"/>
    </row>
    <row r="28" spans="1:4" s="75" customFormat="1">
      <c r="A28" s="157" t="s">
        <v>375</v>
      </c>
      <c r="B28" s="158" t="s">
        <v>467</v>
      </c>
      <c r="C28" s="157" t="s">
        <v>6</v>
      </c>
      <c r="D28" s="159">
        <v>1</v>
      </c>
    </row>
    <row r="29" spans="1:4" s="75" customFormat="1">
      <c r="A29" s="136"/>
      <c r="B29" s="109" t="s">
        <v>225</v>
      </c>
      <c r="C29" s="3"/>
      <c r="D29" s="3"/>
    </row>
    <row r="30" spans="1:4" s="75" customFormat="1">
      <c r="A30" s="138">
        <v>1.1000000000000001</v>
      </c>
      <c r="B30" s="107" t="s">
        <v>11</v>
      </c>
      <c r="C30" s="3" t="s">
        <v>6</v>
      </c>
      <c r="D30" s="2">
        <v>2</v>
      </c>
    </row>
    <row r="31" spans="1:4" s="75" customFormat="1" ht="31">
      <c r="A31" s="136"/>
      <c r="B31" s="109" t="s">
        <v>540</v>
      </c>
      <c r="C31" s="3"/>
      <c r="D31" s="2"/>
    </row>
    <row r="32" spans="1:4" s="75" customFormat="1">
      <c r="A32" s="136">
        <v>1.1100000000000001</v>
      </c>
      <c r="B32" s="107" t="s">
        <v>12</v>
      </c>
      <c r="C32" s="3" t="s">
        <v>13</v>
      </c>
      <c r="D32" s="2">
        <v>3</v>
      </c>
    </row>
    <row r="33" spans="1:4" s="75" customFormat="1">
      <c r="A33" s="3"/>
      <c r="B33" s="126" t="s">
        <v>550</v>
      </c>
      <c r="C33" s="3"/>
      <c r="D33" s="2"/>
    </row>
    <row r="34" spans="1:4" s="75" customFormat="1">
      <c r="A34" s="136">
        <v>1.1200000000000001</v>
      </c>
      <c r="B34" s="107" t="s">
        <v>14</v>
      </c>
      <c r="C34" s="3" t="s">
        <v>13</v>
      </c>
      <c r="D34" s="2">
        <v>3</v>
      </c>
    </row>
    <row r="35" spans="1:4" s="75" customFormat="1">
      <c r="A35" s="136"/>
      <c r="B35" s="109" t="s">
        <v>226</v>
      </c>
      <c r="C35" s="3"/>
      <c r="D35" s="2"/>
    </row>
    <row r="36" spans="1:4" s="75" customFormat="1">
      <c r="A36" s="136">
        <v>1.1299999999999999</v>
      </c>
      <c r="B36" s="107" t="s">
        <v>156</v>
      </c>
      <c r="C36" s="3" t="s">
        <v>4</v>
      </c>
      <c r="D36" s="2">
        <v>3</v>
      </c>
    </row>
    <row r="37" spans="1:4" s="75" customFormat="1">
      <c r="A37" s="136"/>
      <c r="B37" s="109" t="s">
        <v>228</v>
      </c>
      <c r="C37" s="3"/>
      <c r="D37" s="2"/>
    </row>
    <row r="38" spans="1:4" s="75" customFormat="1">
      <c r="A38" s="136">
        <v>1.1399999999999999</v>
      </c>
      <c r="B38" s="82" t="s">
        <v>376</v>
      </c>
      <c r="C38" s="3" t="s">
        <v>6</v>
      </c>
      <c r="D38" s="2">
        <v>2</v>
      </c>
    </row>
    <row r="39" spans="1:4" s="75" customFormat="1" ht="62">
      <c r="A39" s="136"/>
      <c r="B39" s="85" t="s">
        <v>571</v>
      </c>
      <c r="C39" s="3"/>
      <c r="D39" s="2"/>
    </row>
    <row r="40" spans="1:4" s="75" customFormat="1">
      <c r="A40" s="136">
        <v>1.1499999999999999</v>
      </c>
      <c r="B40" s="82" t="s">
        <v>377</v>
      </c>
      <c r="C40" s="3" t="s">
        <v>6</v>
      </c>
      <c r="D40" s="2">
        <v>1</v>
      </c>
    </row>
    <row r="41" spans="1:4" s="75" customFormat="1" ht="139.5">
      <c r="A41" s="81"/>
      <c r="B41" s="109" t="s">
        <v>572</v>
      </c>
      <c r="C41" s="81"/>
      <c r="D41" s="77"/>
    </row>
    <row r="42" spans="1:4" s="75" customFormat="1">
      <c r="A42" s="3"/>
      <c r="B42" s="85"/>
      <c r="C42" s="3"/>
      <c r="D42" s="2"/>
    </row>
    <row r="43" spans="1:4" s="75" customFormat="1">
      <c r="A43" s="134">
        <v>2</v>
      </c>
      <c r="B43" s="135" t="s">
        <v>378</v>
      </c>
      <c r="C43" s="134" t="s">
        <v>370</v>
      </c>
      <c r="D43" s="139">
        <v>1</v>
      </c>
    </row>
    <row r="44" spans="1:4" s="75" customFormat="1">
      <c r="A44" s="134">
        <v>2.1</v>
      </c>
      <c r="B44" s="135" t="s">
        <v>379</v>
      </c>
      <c r="C44" s="136" t="s">
        <v>370</v>
      </c>
      <c r="D44" s="140">
        <v>1</v>
      </c>
    </row>
    <row r="45" spans="1:4" s="75" customFormat="1">
      <c r="A45" s="136" t="s">
        <v>380</v>
      </c>
      <c r="B45" s="82" t="s">
        <v>381</v>
      </c>
      <c r="C45" s="3" t="s">
        <v>6</v>
      </c>
      <c r="D45" s="2">
        <v>1</v>
      </c>
    </row>
    <row r="46" spans="1:4" s="75" customFormat="1" ht="108.5">
      <c r="A46" s="3"/>
      <c r="B46" s="109" t="s">
        <v>349</v>
      </c>
      <c r="C46" s="3"/>
      <c r="D46" s="2"/>
    </row>
    <row r="47" spans="1:4" s="75" customFormat="1">
      <c r="A47" s="136" t="s">
        <v>382</v>
      </c>
      <c r="B47" s="82" t="s">
        <v>383</v>
      </c>
      <c r="C47" s="3" t="s">
        <v>6</v>
      </c>
      <c r="D47" s="2">
        <v>1</v>
      </c>
    </row>
    <row r="48" spans="1:4" s="75" customFormat="1" ht="108.5">
      <c r="A48" s="3"/>
      <c r="B48" s="126" t="s">
        <v>350</v>
      </c>
      <c r="C48" s="3"/>
      <c r="D48" s="2"/>
    </row>
    <row r="49" spans="1:4" s="75" customFormat="1">
      <c r="A49" s="136" t="s">
        <v>384</v>
      </c>
      <c r="B49" s="137" t="s">
        <v>16</v>
      </c>
      <c r="C49" s="3" t="s">
        <v>6</v>
      </c>
      <c r="D49" s="2">
        <v>2</v>
      </c>
    </row>
    <row r="50" spans="1:4" s="75" customFormat="1" ht="77.5">
      <c r="A50" s="3"/>
      <c r="B50" s="109" t="s">
        <v>145</v>
      </c>
      <c r="C50" s="3"/>
      <c r="D50" s="2"/>
    </row>
    <row r="51" spans="1:4" s="75" customFormat="1">
      <c r="A51" s="136" t="s">
        <v>385</v>
      </c>
      <c r="B51" s="137" t="s">
        <v>17</v>
      </c>
      <c r="C51" s="3" t="s">
        <v>4</v>
      </c>
      <c r="D51" s="2">
        <v>2</v>
      </c>
    </row>
    <row r="52" spans="1:4" s="75" customFormat="1" ht="139.5">
      <c r="A52" s="36"/>
      <c r="B52" s="109" t="s">
        <v>231</v>
      </c>
      <c r="C52" s="3"/>
      <c r="D52" s="2"/>
    </row>
    <row r="53" spans="1:4" s="75" customFormat="1">
      <c r="A53" s="160" t="s">
        <v>386</v>
      </c>
      <c r="B53" s="161" t="s">
        <v>468</v>
      </c>
      <c r="C53" s="162" t="s">
        <v>6</v>
      </c>
      <c r="D53" s="163">
        <v>1</v>
      </c>
    </row>
    <row r="54" spans="1:4" s="75" customFormat="1" ht="31">
      <c r="A54" s="36"/>
      <c r="B54" s="191" t="s">
        <v>310</v>
      </c>
      <c r="C54" s="3"/>
      <c r="D54" s="3"/>
    </row>
    <row r="55" spans="1:4" s="75" customFormat="1">
      <c r="A55" s="134">
        <v>3</v>
      </c>
      <c r="B55" s="135" t="s">
        <v>387</v>
      </c>
      <c r="C55" s="134" t="s">
        <v>388</v>
      </c>
      <c r="D55" s="141">
        <v>1</v>
      </c>
    </row>
    <row r="56" spans="1:4" s="75" customFormat="1">
      <c r="A56" s="136">
        <v>3.1</v>
      </c>
      <c r="B56" s="82" t="s">
        <v>469</v>
      </c>
      <c r="C56" s="3" t="s">
        <v>6</v>
      </c>
      <c r="D56" s="2">
        <v>1</v>
      </c>
    </row>
    <row r="57" spans="1:4" s="75" customFormat="1" ht="217">
      <c r="A57" s="3"/>
      <c r="B57" s="109" t="s">
        <v>317</v>
      </c>
      <c r="C57" s="3"/>
      <c r="D57" s="2"/>
    </row>
    <row r="58" spans="1:4" s="75" customFormat="1">
      <c r="A58" s="136">
        <v>3.2</v>
      </c>
      <c r="B58" s="11" t="s">
        <v>470</v>
      </c>
      <c r="C58" s="3" t="s">
        <v>6</v>
      </c>
      <c r="D58" s="2">
        <v>1</v>
      </c>
    </row>
    <row r="59" spans="1:4" s="75" customFormat="1" ht="46.5">
      <c r="A59" s="3"/>
      <c r="B59" s="105" t="s">
        <v>210</v>
      </c>
      <c r="C59" s="3"/>
      <c r="D59" s="2"/>
    </row>
    <row r="60" spans="1:4" s="75" customFormat="1">
      <c r="A60" s="136">
        <v>3.3</v>
      </c>
      <c r="B60" s="135" t="s">
        <v>390</v>
      </c>
      <c r="C60" s="3" t="s">
        <v>6</v>
      </c>
      <c r="D60" s="2">
        <v>1</v>
      </c>
    </row>
    <row r="61" spans="1:4" s="75" customFormat="1" ht="108.5">
      <c r="A61" s="3"/>
      <c r="B61" s="109" t="s">
        <v>257</v>
      </c>
      <c r="C61" s="3"/>
      <c r="D61" s="2"/>
    </row>
    <row r="62" spans="1:4" s="75" customFormat="1">
      <c r="A62" s="136">
        <v>3.4</v>
      </c>
      <c r="B62" s="142" t="s">
        <v>17</v>
      </c>
      <c r="C62" s="3" t="s">
        <v>4</v>
      </c>
      <c r="D62" s="2">
        <v>1</v>
      </c>
    </row>
    <row r="63" spans="1:4" s="75" customFormat="1" ht="139.5">
      <c r="A63" s="3"/>
      <c r="B63" s="109" t="s">
        <v>146</v>
      </c>
      <c r="C63" s="3"/>
      <c r="D63" s="2"/>
    </row>
    <row r="64" spans="1:4" s="75" customFormat="1">
      <c r="A64" s="134">
        <v>4</v>
      </c>
      <c r="B64" s="135" t="s">
        <v>391</v>
      </c>
      <c r="C64" s="134" t="s">
        <v>370</v>
      </c>
      <c r="D64" s="141">
        <v>1</v>
      </c>
    </row>
    <row r="65" spans="1:4" s="75" customFormat="1">
      <c r="A65" s="136">
        <v>4.0999999999999996</v>
      </c>
      <c r="B65" s="142" t="s">
        <v>19</v>
      </c>
      <c r="C65" s="3" t="s">
        <v>6</v>
      </c>
      <c r="D65" s="2">
        <v>1</v>
      </c>
    </row>
    <row r="66" spans="1:4" s="75" customFormat="1" ht="77.5">
      <c r="A66" s="3"/>
      <c r="B66" s="109" t="s">
        <v>256</v>
      </c>
      <c r="C66" s="3"/>
      <c r="D66" s="2"/>
    </row>
    <row r="67" spans="1:4" s="75" customFormat="1">
      <c r="A67" s="136">
        <v>4.2</v>
      </c>
      <c r="B67" s="12" t="s">
        <v>20</v>
      </c>
      <c r="C67" s="3" t="s">
        <v>4</v>
      </c>
      <c r="D67" s="2">
        <v>3</v>
      </c>
    </row>
    <row r="68" spans="1:4" s="75" customFormat="1" ht="108.5">
      <c r="A68" s="3"/>
      <c r="B68" s="109" t="s">
        <v>21</v>
      </c>
      <c r="C68" s="3"/>
      <c r="D68" s="2"/>
    </row>
    <row r="69" spans="1:4" s="75" customFormat="1">
      <c r="A69" s="136">
        <v>4.3</v>
      </c>
      <c r="B69" s="12" t="s">
        <v>392</v>
      </c>
      <c r="C69" s="3" t="s">
        <v>4</v>
      </c>
      <c r="D69" s="83">
        <v>2</v>
      </c>
    </row>
    <row r="70" spans="1:4" s="75" customFormat="1" ht="124">
      <c r="A70" s="3"/>
      <c r="B70" s="105" t="s">
        <v>232</v>
      </c>
      <c r="C70" s="3"/>
      <c r="D70" s="83"/>
    </row>
    <row r="71" spans="1:4" s="75" customFormat="1">
      <c r="A71" s="136">
        <v>4.4000000000000004</v>
      </c>
      <c r="B71" s="12" t="s">
        <v>393</v>
      </c>
      <c r="C71" s="3" t="s">
        <v>4</v>
      </c>
      <c r="D71" s="2">
        <v>2</v>
      </c>
    </row>
    <row r="72" spans="1:4" s="75" customFormat="1" ht="124">
      <c r="A72" s="3"/>
      <c r="B72" s="105" t="s">
        <v>233</v>
      </c>
      <c r="C72" s="3"/>
      <c r="D72" s="2"/>
    </row>
    <row r="73" spans="1:4" s="75" customFormat="1">
      <c r="A73" s="136">
        <v>4.5</v>
      </c>
      <c r="B73" s="12" t="s">
        <v>394</v>
      </c>
      <c r="C73" s="3" t="s">
        <v>4</v>
      </c>
      <c r="D73" s="2">
        <v>3</v>
      </c>
    </row>
    <row r="74" spans="1:4" s="75" customFormat="1" ht="108.5">
      <c r="A74" s="3"/>
      <c r="B74" s="105" t="s">
        <v>323</v>
      </c>
      <c r="C74" s="3"/>
      <c r="D74" s="2"/>
    </row>
    <row r="75" spans="1:4" s="75" customFormat="1">
      <c r="A75" s="136">
        <v>4.5999999999999996</v>
      </c>
      <c r="B75" s="12" t="s">
        <v>395</v>
      </c>
      <c r="C75" s="3" t="s">
        <v>4</v>
      </c>
      <c r="D75" s="2">
        <v>2</v>
      </c>
    </row>
    <row r="76" spans="1:4" s="75" customFormat="1" ht="93">
      <c r="A76" s="3"/>
      <c r="B76" s="105" t="s">
        <v>322</v>
      </c>
      <c r="C76" s="3"/>
      <c r="D76" s="2"/>
    </row>
    <row r="77" spans="1:4" s="75" customFormat="1">
      <c r="A77" s="136">
        <v>4.7</v>
      </c>
      <c r="B77" s="82" t="s">
        <v>396</v>
      </c>
      <c r="C77" s="3" t="s">
        <v>4</v>
      </c>
      <c r="D77" s="2">
        <v>4</v>
      </c>
    </row>
    <row r="78" spans="1:4" s="75" customFormat="1" ht="77.5">
      <c r="A78" s="3"/>
      <c r="B78" s="105" t="s">
        <v>321</v>
      </c>
      <c r="C78" s="3"/>
      <c r="D78" s="2"/>
    </row>
    <row r="79" spans="1:4" s="75" customFormat="1">
      <c r="A79" s="136">
        <v>4.8</v>
      </c>
      <c r="B79" s="82" t="s">
        <v>397</v>
      </c>
      <c r="C79" s="3" t="s">
        <v>4</v>
      </c>
      <c r="D79" s="2">
        <v>1</v>
      </c>
    </row>
    <row r="80" spans="1:4" s="75" customFormat="1" ht="93">
      <c r="A80" s="3"/>
      <c r="B80" s="105" t="s">
        <v>320</v>
      </c>
      <c r="C80" s="3"/>
      <c r="D80" s="2"/>
    </row>
    <row r="81" spans="1:4" s="75" customFormat="1">
      <c r="A81" s="136">
        <v>4.9000000000000004</v>
      </c>
      <c r="B81" s="82" t="s">
        <v>398</v>
      </c>
      <c r="C81" s="3" t="s">
        <v>6</v>
      </c>
      <c r="D81" s="2">
        <v>2</v>
      </c>
    </row>
    <row r="82" spans="1:4" s="75" customFormat="1" ht="186">
      <c r="A82" s="3"/>
      <c r="B82" s="105" t="s">
        <v>213</v>
      </c>
      <c r="C82" s="3"/>
      <c r="D82" s="2"/>
    </row>
    <row r="83" spans="1:4" s="75" customFormat="1">
      <c r="A83" s="138">
        <v>4.0999999999999996</v>
      </c>
      <c r="B83" s="82" t="s">
        <v>399</v>
      </c>
      <c r="C83" s="3" t="s">
        <v>4</v>
      </c>
      <c r="D83" s="2">
        <v>1</v>
      </c>
    </row>
    <row r="84" spans="1:4" s="75" customFormat="1" ht="77.5">
      <c r="A84" s="3"/>
      <c r="B84" s="105" t="s">
        <v>276</v>
      </c>
      <c r="C84" s="3"/>
      <c r="D84" s="2"/>
    </row>
    <row r="85" spans="1:4" s="75" customFormat="1">
      <c r="A85" s="136">
        <v>4.1100000000000003</v>
      </c>
      <c r="B85" s="82" t="s">
        <v>28</v>
      </c>
      <c r="C85" s="3" t="s">
        <v>4</v>
      </c>
      <c r="D85" s="2">
        <v>1</v>
      </c>
    </row>
    <row r="86" spans="1:4" s="75" customFormat="1" ht="31">
      <c r="A86" s="3"/>
      <c r="B86" s="105" t="s">
        <v>236</v>
      </c>
      <c r="C86" s="3"/>
      <c r="D86" s="2"/>
    </row>
    <row r="87" spans="1:4" s="75" customFormat="1">
      <c r="A87" s="136">
        <v>4.12</v>
      </c>
      <c r="B87" s="161" t="s">
        <v>147</v>
      </c>
      <c r="C87" s="3" t="s">
        <v>4</v>
      </c>
      <c r="D87" s="2">
        <v>4</v>
      </c>
    </row>
    <row r="88" spans="1:4" s="75" customFormat="1">
      <c r="A88" s="136"/>
      <c r="B88" s="105" t="s">
        <v>72</v>
      </c>
      <c r="C88" s="3"/>
      <c r="D88" s="2"/>
    </row>
    <row r="89" spans="1:4" s="75" customFormat="1">
      <c r="A89" s="136">
        <v>4.13</v>
      </c>
      <c r="B89" s="82" t="s">
        <v>400</v>
      </c>
      <c r="C89" s="3" t="s">
        <v>6</v>
      </c>
      <c r="D89" s="2">
        <v>1</v>
      </c>
    </row>
    <row r="90" spans="1:4" s="75" customFormat="1" ht="77.5">
      <c r="A90" s="3"/>
      <c r="B90" s="105" t="s">
        <v>237</v>
      </c>
      <c r="C90" s="3"/>
      <c r="D90" s="2"/>
    </row>
    <row r="91" spans="1:4" s="75" customFormat="1">
      <c r="A91" s="136">
        <v>4.1399999999999997</v>
      </c>
      <c r="B91" s="82" t="s">
        <v>401</v>
      </c>
      <c r="C91" s="3" t="s">
        <v>4</v>
      </c>
      <c r="D91" s="2">
        <v>4</v>
      </c>
    </row>
    <row r="92" spans="1:4" s="75" customFormat="1" ht="170.5">
      <c r="A92" s="3"/>
      <c r="B92" s="105" t="s">
        <v>277</v>
      </c>
      <c r="C92" s="3"/>
      <c r="D92" s="2"/>
    </row>
    <row r="93" spans="1:4" s="75" customFormat="1">
      <c r="A93" s="136">
        <v>4.1500000000000004</v>
      </c>
      <c r="B93" s="82" t="s">
        <v>148</v>
      </c>
      <c r="C93" s="3" t="s">
        <v>4</v>
      </c>
      <c r="D93" s="2">
        <v>4</v>
      </c>
    </row>
    <row r="94" spans="1:4" s="75" customFormat="1" ht="31">
      <c r="A94" s="136"/>
      <c r="B94" s="105" t="s">
        <v>238</v>
      </c>
      <c r="C94" s="3"/>
      <c r="D94" s="2"/>
    </row>
    <row r="95" spans="1:4" s="75" customFormat="1">
      <c r="A95" s="134">
        <v>5</v>
      </c>
      <c r="B95" s="135" t="s">
        <v>30</v>
      </c>
      <c r="C95" s="134" t="s">
        <v>388</v>
      </c>
      <c r="D95" s="141">
        <v>1</v>
      </c>
    </row>
    <row r="96" spans="1:4" s="75" customFormat="1">
      <c r="A96" s="136">
        <v>5.0999999999999996</v>
      </c>
      <c r="B96" s="82" t="s">
        <v>402</v>
      </c>
      <c r="C96" s="3" t="s">
        <v>4</v>
      </c>
      <c r="D96" s="2">
        <v>2</v>
      </c>
    </row>
    <row r="97" spans="1:4" s="75" customFormat="1" ht="279">
      <c r="A97" s="3"/>
      <c r="B97" s="105" t="s">
        <v>217</v>
      </c>
      <c r="C97" s="3"/>
      <c r="D97" s="2"/>
    </row>
    <row r="98" spans="1:4" s="75" customFormat="1">
      <c r="A98" s="136">
        <v>5.2</v>
      </c>
      <c r="B98" s="82" t="s">
        <v>403</v>
      </c>
      <c r="C98" s="3" t="s">
        <v>4</v>
      </c>
      <c r="D98" s="2">
        <v>1</v>
      </c>
    </row>
    <row r="99" spans="1:4" s="75" customFormat="1" ht="93">
      <c r="A99" s="3"/>
      <c r="B99" s="105" t="s">
        <v>214</v>
      </c>
      <c r="C99" s="3"/>
      <c r="D99" s="2"/>
    </row>
    <row r="100" spans="1:4" s="75" customFormat="1">
      <c r="A100" s="136">
        <v>5.3</v>
      </c>
      <c r="B100" s="137" t="s">
        <v>404</v>
      </c>
      <c r="C100" s="3" t="s">
        <v>4</v>
      </c>
      <c r="D100" s="2">
        <v>2</v>
      </c>
    </row>
    <row r="101" spans="1:4" s="75" customFormat="1" ht="124">
      <c r="A101" s="3"/>
      <c r="B101" s="105" t="s">
        <v>31</v>
      </c>
      <c r="C101" s="3"/>
      <c r="D101" s="2"/>
    </row>
    <row r="102" spans="1:4" s="75" customFormat="1">
      <c r="A102" s="136">
        <v>5.4</v>
      </c>
      <c r="B102" s="82" t="s">
        <v>405</v>
      </c>
      <c r="C102" s="3" t="s">
        <v>4</v>
      </c>
      <c r="D102" s="2">
        <v>4</v>
      </c>
    </row>
    <row r="103" spans="1:4" s="75" customFormat="1" ht="170.5">
      <c r="A103" s="3"/>
      <c r="B103" s="105" t="s">
        <v>277</v>
      </c>
      <c r="C103" s="3"/>
      <c r="D103" s="2"/>
    </row>
    <row r="104" spans="1:4" s="75" customFormat="1">
      <c r="A104" s="136">
        <v>5.5</v>
      </c>
      <c r="B104" s="137" t="s">
        <v>406</v>
      </c>
      <c r="C104" s="3" t="s">
        <v>6</v>
      </c>
      <c r="D104" s="2">
        <v>1</v>
      </c>
    </row>
    <row r="105" spans="1:4" s="75" customFormat="1" ht="124">
      <c r="A105" s="3"/>
      <c r="B105" s="105" t="s">
        <v>215</v>
      </c>
      <c r="C105" s="3"/>
      <c r="D105" s="2"/>
    </row>
    <row r="106" spans="1:4" s="75" customFormat="1">
      <c r="A106" s="136">
        <v>6</v>
      </c>
      <c r="B106" s="135" t="s">
        <v>32</v>
      </c>
      <c r="C106" s="134" t="s">
        <v>407</v>
      </c>
      <c r="D106" s="141">
        <v>1</v>
      </c>
    </row>
    <row r="107" spans="1:4" s="75" customFormat="1" ht="31">
      <c r="A107" s="136">
        <v>6.1</v>
      </c>
      <c r="B107" s="82" t="s">
        <v>408</v>
      </c>
      <c r="C107" s="3" t="s">
        <v>6</v>
      </c>
      <c r="D107" s="2">
        <v>1</v>
      </c>
    </row>
    <row r="108" spans="1:4" s="75" customFormat="1" ht="155">
      <c r="A108" s="3"/>
      <c r="B108" s="105" t="s">
        <v>253</v>
      </c>
      <c r="C108" s="3"/>
      <c r="D108" s="2"/>
    </row>
    <row r="109" spans="1:4" s="75" customFormat="1">
      <c r="A109" s="136">
        <v>6.2</v>
      </c>
      <c r="B109" s="82" t="s">
        <v>409</v>
      </c>
      <c r="C109" s="3" t="s">
        <v>4</v>
      </c>
      <c r="D109" s="2">
        <v>1</v>
      </c>
    </row>
    <row r="110" spans="1:4" s="75" customFormat="1" ht="62">
      <c r="A110" s="3"/>
      <c r="B110" s="105" t="s">
        <v>33</v>
      </c>
      <c r="C110" s="3"/>
      <c r="D110" s="2"/>
    </row>
    <row r="111" spans="1:4" s="75" customFormat="1">
      <c r="A111" s="136">
        <v>6.3</v>
      </c>
      <c r="B111" s="82" t="s">
        <v>410</v>
      </c>
      <c r="C111" s="3" t="s">
        <v>6</v>
      </c>
      <c r="D111" s="2">
        <v>1</v>
      </c>
    </row>
    <row r="112" spans="1:4" s="75" customFormat="1" ht="124">
      <c r="A112" s="3"/>
      <c r="B112" s="105" t="s">
        <v>34</v>
      </c>
      <c r="C112" s="3"/>
      <c r="D112" s="2"/>
    </row>
    <row r="113" spans="1:4" s="75" customFormat="1">
      <c r="A113" s="136">
        <v>6.4</v>
      </c>
      <c r="B113" s="82" t="s">
        <v>411</v>
      </c>
      <c r="C113" s="3" t="s">
        <v>108</v>
      </c>
      <c r="D113" s="2">
        <v>1</v>
      </c>
    </row>
    <row r="114" spans="1:4" s="75" customFormat="1" ht="46.5">
      <c r="A114" s="3"/>
      <c r="B114" s="105" t="s">
        <v>278</v>
      </c>
      <c r="C114" s="3"/>
      <c r="D114" s="2"/>
    </row>
    <row r="115" spans="1:4" s="75" customFormat="1">
      <c r="A115" s="136">
        <v>6.5</v>
      </c>
      <c r="B115" s="137" t="s">
        <v>35</v>
      </c>
      <c r="C115" s="3" t="s">
        <v>4</v>
      </c>
      <c r="D115" s="2">
        <v>1</v>
      </c>
    </row>
    <row r="116" spans="1:4" s="75" customFormat="1" ht="46.5">
      <c r="A116" s="3"/>
      <c r="B116" s="109" t="s">
        <v>279</v>
      </c>
      <c r="C116" s="3"/>
      <c r="D116" s="2"/>
    </row>
    <row r="117" spans="1:4" s="75" customFormat="1" ht="31">
      <c r="A117" s="136">
        <v>6.6</v>
      </c>
      <c r="B117" s="82" t="s">
        <v>412</v>
      </c>
      <c r="C117" s="3" t="s">
        <v>6</v>
      </c>
      <c r="D117" s="2">
        <v>3</v>
      </c>
    </row>
    <row r="118" spans="1:4" s="75" customFormat="1" ht="155">
      <c r="A118" s="3"/>
      <c r="B118" s="105" t="s">
        <v>240</v>
      </c>
      <c r="C118" s="3"/>
      <c r="D118" s="2"/>
    </row>
    <row r="119" spans="1:4" s="75" customFormat="1">
      <c r="A119" s="136">
        <v>6.7</v>
      </c>
      <c r="B119" s="82" t="s">
        <v>413</v>
      </c>
      <c r="C119" s="3" t="s">
        <v>108</v>
      </c>
      <c r="D119" s="2">
        <v>3</v>
      </c>
    </row>
    <row r="120" spans="1:4" s="75" customFormat="1" ht="46.5">
      <c r="A120" s="3"/>
      <c r="B120" s="105" t="s">
        <v>278</v>
      </c>
      <c r="C120" s="3"/>
      <c r="D120" s="2"/>
    </row>
    <row r="121" spans="1:4" s="75" customFormat="1">
      <c r="A121" s="136">
        <v>6.8</v>
      </c>
      <c r="B121" s="82" t="s">
        <v>409</v>
      </c>
      <c r="C121" s="3" t="s">
        <v>4</v>
      </c>
      <c r="D121" s="2">
        <v>3</v>
      </c>
    </row>
    <row r="122" spans="1:4" s="75" customFormat="1" ht="62">
      <c r="A122" s="3"/>
      <c r="B122" s="105" t="s">
        <v>33</v>
      </c>
      <c r="C122" s="3"/>
      <c r="D122" s="2"/>
    </row>
    <row r="123" spans="1:4" s="75" customFormat="1">
      <c r="A123" s="136">
        <v>6.9</v>
      </c>
      <c r="B123" s="137" t="s">
        <v>35</v>
      </c>
      <c r="C123" s="3" t="s">
        <v>4</v>
      </c>
      <c r="D123" s="2">
        <v>3</v>
      </c>
    </row>
    <row r="124" spans="1:4" s="75" customFormat="1" ht="46.5">
      <c r="A124" s="3"/>
      <c r="B124" s="105" t="s">
        <v>279</v>
      </c>
      <c r="C124" s="3"/>
      <c r="D124" s="2"/>
    </row>
    <row r="125" spans="1:4" s="75" customFormat="1" ht="31">
      <c r="A125" s="138">
        <v>6.1</v>
      </c>
      <c r="B125" s="82" t="s">
        <v>414</v>
      </c>
      <c r="C125" s="3" t="s">
        <v>6</v>
      </c>
      <c r="D125" s="2">
        <v>1</v>
      </c>
    </row>
    <row r="126" spans="1:4" s="75" customFormat="1" ht="155">
      <c r="A126" s="3"/>
      <c r="B126" s="105" t="s">
        <v>241</v>
      </c>
      <c r="C126" s="3"/>
      <c r="D126" s="2"/>
    </row>
    <row r="127" spans="1:4" s="75" customFormat="1">
      <c r="A127" s="136">
        <v>6.11</v>
      </c>
      <c r="B127" s="82" t="s">
        <v>409</v>
      </c>
      <c r="C127" s="3" t="s">
        <v>4</v>
      </c>
      <c r="D127" s="2">
        <v>1</v>
      </c>
    </row>
    <row r="128" spans="1:4" s="75" customFormat="1" ht="62">
      <c r="A128" s="3"/>
      <c r="B128" s="105" t="s">
        <v>33</v>
      </c>
      <c r="C128" s="3"/>
      <c r="D128" s="2"/>
    </row>
    <row r="129" spans="1:4" s="75" customFormat="1">
      <c r="A129" s="136">
        <v>6.12</v>
      </c>
      <c r="B129" s="12" t="s">
        <v>415</v>
      </c>
      <c r="C129" s="3" t="s">
        <v>6</v>
      </c>
      <c r="D129" s="2">
        <v>1</v>
      </c>
    </row>
    <row r="130" spans="1:4" s="75" customFormat="1" ht="155.5" customHeight="1">
      <c r="A130" s="3"/>
      <c r="B130" s="105" t="s">
        <v>36</v>
      </c>
      <c r="C130" s="3"/>
      <c r="D130" s="2"/>
    </row>
    <row r="131" spans="1:4" s="75" customFormat="1">
      <c r="A131" s="136">
        <v>6.13</v>
      </c>
      <c r="B131" s="142" t="s">
        <v>35</v>
      </c>
      <c r="C131" s="3" t="s">
        <v>4</v>
      </c>
      <c r="D131" s="2">
        <v>1</v>
      </c>
    </row>
    <row r="132" spans="1:4" s="75" customFormat="1" ht="46.5">
      <c r="A132" s="3"/>
      <c r="B132" s="105" t="s">
        <v>279</v>
      </c>
      <c r="C132" s="3"/>
      <c r="D132" s="2"/>
    </row>
    <row r="133" spans="1:4" s="75" customFormat="1">
      <c r="A133" s="136">
        <v>6.14</v>
      </c>
      <c r="B133" s="137" t="s">
        <v>149</v>
      </c>
      <c r="C133" s="136" t="s">
        <v>6</v>
      </c>
      <c r="D133" s="2">
        <v>1</v>
      </c>
    </row>
    <row r="134" spans="1:4" s="75" customFormat="1" ht="139.5">
      <c r="A134" s="3"/>
      <c r="B134" s="105" t="s">
        <v>566</v>
      </c>
      <c r="C134" s="3"/>
      <c r="D134" s="2"/>
    </row>
    <row r="135" spans="1:4" s="75" customFormat="1">
      <c r="A135" s="136">
        <v>7</v>
      </c>
      <c r="B135" s="135" t="s">
        <v>416</v>
      </c>
      <c r="C135" s="134" t="s">
        <v>370</v>
      </c>
      <c r="D135" s="141">
        <v>1</v>
      </c>
    </row>
    <row r="136" spans="1:4" s="75" customFormat="1">
      <c r="A136" s="136">
        <v>7.1</v>
      </c>
      <c r="B136" s="12" t="s">
        <v>417</v>
      </c>
      <c r="C136" s="3" t="s">
        <v>6</v>
      </c>
      <c r="D136" s="2">
        <v>1</v>
      </c>
    </row>
    <row r="137" spans="1:4" s="75" customFormat="1" ht="139.5">
      <c r="A137" s="3"/>
      <c r="B137" s="105" t="s">
        <v>243</v>
      </c>
      <c r="C137" s="3"/>
      <c r="D137" s="2"/>
    </row>
    <row r="138" spans="1:4" s="75" customFormat="1" ht="31">
      <c r="A138" s="136">
        <v>7.2</v>
      </c>
      <c r="B138" s="12" t="s">
        <v>541</v>
      </c>
      <c r="C138" s="3" t="s">
        <v>6</v>
      </c>
      <c r="D138" s="2">
        <v>6</v>
      </c>
    </row>
    <row r="139" spans="1:4" s="75" customFormat="1" ht="139.5">
      <c r="A139" s="3"/>
      <c r="B139" s="105" t="s">
        <v>573</v>
      </c>
      <c r="C139" s="3"/>
      <c r="D139" s="2"/>
    </row>
    <row r="140" spans="1:4" s="75" customFormat="1">
      <c r="A140" s="136">
        <v>7.3</v>
      </c>
      <c r="B140" s="12" t="s">
        <v>418</v>
      </c>
      <c r="C140" s="3" t="s">
        <v>4</v>
      </c>
      <c r="D140" s="2">
        <v>3</v>
      </c>
    </row>
    <row r="141" spans="1:4" s="75" customFormat="1" ht="77.5">
      <c r="A141" s="3"/>
      <c r="B141" s="105" t="s">
        <v>280</v>
      </c>
      <c r="C141" s="3"/>
      <c r="D141" s="2"/>
    </row>
    <row r="142" spans="1:4" s="75" customFormat="1">
      <c r="A142" s="136">
        <v>7.4</v>
      </c>
      <c r="B142" s="12" t="s">
        <v>419</v>
      </c>
      <c r="C142" s="3" t="s">
        <v>4</v>
      </c>
      <c r="D142" s="2">
        <v>3</v>
      </c>
    </row>
    <row r="143" spans="1:4" s="75" customFormat="1" ht="124">
      <c r="A143" s="3"/>
      <c r="B143" s="84" t="s">
        <v>343</v>
      </c>
      <c r="C143" s="3"/>
      <c r="D143" s="2"/>
    </row>
    <row r="144" spans="1:4" s="75" customFormat="1">
      <c r="A144" s="136">
        <v>7.5</v>
      </c>
      <c r="B144" s="12" t="s">
        <v>420</v>
      </c>
      <c r="C144" s="3" t="s">
        <v>4</v>
      </c>
      <c r="D144" s="2">
        <v>4</v>
      </c>
    </row>
    <row r="145" spans="1:4" s="75" customFormat="1" ht="155">
      <c r="A145" s="3"/>
      <c r="B145" s="109" t="s">
        <v>324</v>
      </c>
      <c r="C145" s="3"/>
      <c r="D145" s="2"/>
    </row>
    <row r="146" spans="1:4" s="75" customFormat="1">
      <c r="A146" s="136">
        <v>7.6</v>
      </c>
      <c r="B146" s="137" t="s">
        <v>40</v>
      </c>
      <c r="C146" s="3" t="s">
        <v>4</v>
      </c>
      <c r="D146" s="2">
        <v>5</v>
      </c>
    </row>
    <row r="147" spans="1:4" s="75" customFormat="1" ht="93">
      <c r="A147" s="3"/>
      <c r="B147" s="109" t="s">
        <v>282</v>
      </c>
      <c r="C147" s="3"/>
      <c r="D147" s="2"/>
    </row>
    <row r="148" spans="1:4" s="75" customFormat="1">
      <c r="A148" s="136">
        <v>7.7</v>
      </c>
      <c r="B148" s="137" t="s">
        <v>41</v>
      </c>
      <c r="C148" s="3" t="s">
        <v>4</v>
      </c>
      <c r="D148" s="2">
        <v>2</v>
      </c>
    </row>
    <row r="149" spans="1:4" s="75" customFormat="1" ht="124">
      <c r="A149" s="3"/>
      <c r="B149" s="109" t="s">
        <v>283</v>
      </c>
      <c r="C149" s="3"/>
      <c r="D149" s="2"/>
    </row>
    <row r="150" spans="1:4" s="75" customFormat="1">
      <c r="A150" s="136">
        <v>7.8</v>
      </c>
      <c r="B150" s="137" t="s">
        <v>421</v>
      </c>
      <c r="C150" s="136" t="s">
        <v>6</v>
      </c>
      <c r="D150" s="143">
        <v>2</v>
      </c>
    </row>
    <row r="151" spans="1:4" s="75" customFormat="1" ht="139.5">
      <c r="A151" s="136"/>
      <c r="B151" s="125" t="s">
        <v>301</v>
      </c>
      <c r="C151" s="136"/>
      <c r="D151" s="143"/>
    </row>
    <row r="152" spans="1:4" s="75" customFormat="1">
      <c r="A152" s="144">
        <v>8</v>
      </c>
      <c r="B152" s="145" t="s">
        <v>42</v>
      </c>
      <c r="C152" s="144" t="s">
        <v>370</v>
      </c>
      <c r="D152" s="146">
        <v>1</v>
      </c>
    </row>
    <row r="153" spans="1:4" s="75" customFormat="1">
      <c r="A153" s="160">
        <v>8.1</v>
      </c>
      <c r="B153" s="176" t="s">
        <v>509</v>
      </c>
      <c r="C153" s="197" t="s">
        <v>4</v>
      </c>
      <c r="D153" s="197">
        <v>2</v>
      </c>
    </row>
    <row r="154" spans="1:4" s="75" customFormat="1" ht="170" customHeight="1">
      <c r="A154" s="3"/>
      <c r="B154" s="198" t="s">
        <v>259</v>
      </c>
      <c r="C154" s="81"/>
      <c r="D154" s="81"/>
    </row>
    <row r="155" spans="1:4" s="75" customFormat="1">
      <c r="A155" s="160">
        <v>8.1999999999999993</v>
      </c>
      <c r="B155" s="183" t="s">
        <v>510</v>
      </c>
      <c r="C155" s="197" t="s">
        <v>4</v>
      </c>
      <c r="D155" s="197">
        <v>2</v>
      </c>
    </row>
    <row r="156" spans="1:4" s="75" customFormat="1" ht="31">
      <c r="A156" s="36"/>
      <c r="B156" s="191" t="s">
        <v>260</v>
      </c>
      <c r="C156" s="99"/>
      <c r="D156" s="99"/>
    </row>
    <row r="157" spans="1:4" s="75" customFormat="1">
      <c r="A157" s="160">
        <v>8.3000000000000007</v>
      </c>
      <c r="B157" s="199" t="s">
        <v>511</v>
      </c>
      <c r="C157" s="197" t="s">
        <v>4</v>
      </c>
      <c r="D157" s="197">
        <v>1</v>
      </c>
    </row>
    <row r="158" spans="1:4" s="75" customFormat="1" ht="31">
      <c r="A158" s="3"/>
      <c r="B158" s="191" t="s">
        <v>261</v>
      </c>
      <c r="C158" s="81"/>
      <c r="D158" s="81"/>
    </row>
    <row r="159" spans="1:4" s="75" customFormat="1">
      <c r="A159" s="160">
        <v>8.4</v>
      </c>
      <c r="B159" s="199" t="s">
        <v>512</v>
      </c>
      <c r="C159" s="197" t="s">
        <v>4</v>
      </c>
      <c r="D159" s="197">
        <v>1</v>
      </c>
    </row>
    <row r="160" spans="1:4" s="75" customFormat="1" ht="31">
      <c r="A160" s="3"/>
      <c r="B160" s="200" t="s">
        <v>262</v>
      </c>
      <c r="C160" s="81"/>
      <c r="D160" s="81"/>
    </row>
    <row r="161" spans="1:4" s="75" customFormat="1" ht="31">
      <c r="A161" s="160">
        <v>8.5</v>
      </c>
      <c r="B161" s="199" t="s">
        <v>513</v>
      </c>
      <c r="C161" s="197" t="s">
        <v>4</v>
      </c>
      <c r="D161" s="197">
        <v>1</v>
      </c>
    </row>
    <row r="162" spans="1:4" s="75" customFormat="1" ht="93">
      <c r="A162" s="3"/>
      <c r="B162" s="191" t="s">
        <v>263</v>
      </c>
      <c r="C162" s="81"/>
      <c r="D162" s="81"/>
    </row>
    <row r="163" spans="1:4" s="75" customFormat="1">
      <c r="A163" s="160">
        <v>8.6</v>
      </c>
      <c r="B163" s="183" t="s">
        <v>514</v>
      </c>
      <c r="C163" s="197" t="s">
        <v>4</v>
      </c>
      <c r="D163" s="197">
        <v>2</v>
      </c>
    </row>
    <row r="164" spans="1:4" s="75" customFormat="1" ht="82.5">
      <c r="A164" s="3"/>
      <c r="B164" s="202" t="s">
        <v>264</v>
      </c>
      <c r="C164" s="81"/>
      <c r="D164" s="81"/>
    </row>
    <row r="165" spans="1:4" s="75" customFormat="1">
      <c r="A165" s="160">
        <v>8.6999999999999993</v>
      </c>
      <c r="B165" s="203" t="s">
        <v>515</v>
      </c>
      <c r="C165" s="197" t="s">
        <v>4</v>
      </c>
      <c r="D165" s="197">
        <v>4</v>
      </c>
    </row>
    <row r="166" spans="1:4" s="75" customFormat="1" ht="46.5">
      <c r="A166" s="36"/>
      <c r="B166" s="191" t="s">
        <v>284</v>
      </c>
      <c r="C166" s="99"/>
      <c r="D166" s="99"/>
    </row>
    <row r="167" spans="1:4" s="75" customFormat="1">
      <c r="A167" s="160">
        <v>8.8000000000000007</v>
      </c>
      <c r="B167" s="204" t="s">
        <v>516</v>
      </c>
      <c r="C167" s="197" t="s">
        <v>4</v>
      </c>
      <c r="D167" s="197">
        <v>4</v>
      </c>
    </row>
    <row r="168" spans="1:4" s="75" customFormat="1" ht="31">
      <c r="A168" s="3"/>
      <c r="B168" s="191" t="s">
        <v>267</v>
      </c>
      <c r="C168" s="81"/>
      <c r="D168" s="81"/>
    </row>
    <row r="169" spans="1:4" s="75" customFormat="1">
      <c r="A169" s="136">
        <v>9</v>
      </c>
      <c r="B169" s="135" t="s">
        <v>422</v>
      </c>
      <c r="C169" s="134" t="s">
        <v>370</v>
      </c>
      <c r="D169" s="141">
        <v>1</v>
      </c>
    </row>
    <row r="170" spans="1:4" s="75" customFormat="1">
      <c r="A170" s="157">
        <v>9.1</v>
      </c>
      <c r="B170" s="161" t="s">
        <v>471</v>
      </c>
      <c r="C170" s="157" t="s">
        <v>6</v>
      </c>
      <c r="D170" s="159">
        <v>1</v>
      </c>
    </row>
    <row r="171" spans="1:4" s="75" customFormat="1" ht="232.5">
      <c r="A171" s="136"/>
      <c r="B171" s="127" t="s">
        <v>565</v>
      </c>
      <c r="C171" s="3"/>
      <c r="D171" s="3"/>
    </row>
    <row r="172" spans="1:4" s="75" customFormat="1">
      <c r="A172" s="136">
        <v>9.1999999999999993</v>
      </c>
      <c r="B172" s="165" t="s">
        <v>472</v>
      </c>
      <c r="C172" s="157" t="s">
        <v>6</v>
      </c>
      <c r="D172" s="159">
        <v>1</v>
      </c>
    </row>
    <row r="173" spans="1:4" s="75" customFormat="1" ht="31">
      <c r="A173" s="136"/>
      <c r="B173" s="109" t="s">
        <v>43</v>
      </c>
      <c r="C173" s="157"/>
      <c r="D173" s="157"/>
    </row>
    <row r="174" spans="1:4" s="75" customFormat="1">
      <c r="A174" s="157">
        <v>9.3000000000000007</v>
      </c>
      <c r="B174" s="158" t="s">
        <v>473</v>
      </c>
      <c r="C174" s="157" t="s">
        <v>6</v>
      </c>
      <c r="D174" s="159">
        <v>1</v>
      </c>
    </row>
    <row r="175" spans="1:4" s="75" customFormat="1" ht="124">
      <c r="A175" s="136"/>
      <c r="B175" s="109" t="s">
        <v>574</v>
      </c>
      <c r="C175" s="3"/>
      <c r="D175" s="3"/>
    </row>
    <row r="176" spans="1:4" s="75" customFormat="1">
      <c r="A176" s="134">
        <v>10</v>
      </c>
      <c r="B176" s="135" t="s">
        <v>423</v>
      </c>
      <c r="C176" s="134" t="s">
        <v>370</v>
      </c>
      <c r="D176" s="141">
        <v>1</v>
      </c>
    </row>
    <row r="177" spans="1:4" s="75" customFormat="1">
      <c r="A177" s="136">
        <v>10.1</v>
      </c>
      <c r="B177" s="137" t="s">
        <v>424</v>
      </c>
      <c r="C177" s="3" t="s">
        <v>6</v>
      </c>
      <c r="D177" s="2">
        <v>3</v>
      </c>
    </row>
    <row r="178" spans="1:4" s="75" customFormat="1" ht="108.5">
      <c r="A178" s="3"/>
      <c r="B178" s="109" t="s">
        <v>285</v>
      </c>
      <c r="C178" s="3"/>
      <c r="D178" s="2"/>
    </row>
    <row r="179" spans="1:4" s="75" customFormat="1">
      <c r="A179" s="136">
        <v>10.199999999999999</v>
      </c>
      <c r="B179" s="82" t="s">
        <v>425</v>
      </c>
      <c r="C179" s="3" t="s">
        <v>6</v>
      </c>
      <c r="D179" s="2">
        <v>3</v>
      </c>
    </row>
    <row r="180" spans="1:4" s="75" customFormat="1" ht="139.5">
      <c r="A180" s="3"/>
      <c r="B180" s="109" t="s">
        <v>345</v>
      </c>
      <c r="C180" s="3"/>
      <c r="D180" s="2"/>
    </row>
    <row r="181" spans="1:4" s="75" customFormat="1">
      <c r="A181" s="136">
        <v>10.3</v>
      </c>
      <c r="B181" s="82" t="s">
        <v>426</v>
      </c>
      <c r="C181" s="3" t="s">
        <v>4</v>
      </c>
      <c r="D181" s="2">
        <v>3</v>
      </c>
    </row>
    <row r="182" spans="1:4" s="75" customFormat="1" ht="62">
      <c r="A182" s="136"/>
      <c r="B182" s="109" t="s">
        <v>239</v>
      </c>
      <c r="C182" s="3"/>
      <c r="D182" s="2"/>
    </row>
    <row r="183" spans="1:4" s="75" customFormat="1">
      <c r="A183" s="136">
        <v>10.4</v>
      </c>
      <c r="B183" s="82" t="s">
        <v>427</v>
      </c>
      <c r="C183" s="3" t="s">
        <v>45</v>
      </c>
      <c r="D183" s="2">
        <v>1</v>
      </c>
    </row>
    <row r="184" spans="1:4" s="75" customFormat="1" ht="46.5">
      <c r="A184" s="3"/>
      <c r="B184" s="109" t="s">
        <v>564</v>
      </c>
      <c r="C184" s="3"/>
      <c r="D184" s="2"/>
    </row>
    <row r="185" spans="1:4" s="75" customFormat="1">
      <c r="A185" s="134">
        <v>11</v>
      </c>
      <c r="B185" s="135" t="s">
        <v>46</v>
      </c>
      <c r="C185" s="134" t="s">
        <v>370</v>
      </c>
      <c r="D185" s="141">
        <v>1</v>
      </c>
    </row>
    <row r="186" spans="1:4" s="75" customFormat="1">
      <c r="A186" s="136">
        <v>11.1</v>
      </c>
      <c r="B186" s="137" t="s">
        <v>428</v>
      </c>
      <c r="C186" s="3" t="s">
        <v>6</v>
      </c>
      <c r="D186" s="2">
        <v>2</v>
      </c>
    </row>
    <row r="187" spans="1:4" s="75" customFormat="1" ht="93">
      <c r="A187" s="3"/>
      <c r="B187" s="109" t="s">
        <v>245</v>
      </c>
      <c r="C187" s="3"/>
      <c r="D187" s="2"/>
    </row>
    <row r="188" spans="1:4" s="75" customFormat="1">
      <c r="A188" s="136">
        <v>12</v>
      </c>
      <c r="B188" s="135" t="s">
        <v>429</v>
      </c>
      <c r="C188" s="134" t="s">
        <v>370</v>
      </c>
      <c r="D188" s="141">
        <v>1</v>
      </c>
    </row>
    <row r="189" spans="1:4" s="75" customFormat="1" ht="31">
      <c r="A189" s="136">
        <v>12.1</v>
      </c>
      <c r="B189" s="82" t="s">
        <v>430</v>
      </c>
      <c r="C189" s="3" t="s">
        <v>162</v>
      </c>
      <c r="D189" s="40">
        <v>7.3220000000000001</v>
      </c>
    </row>
    <row r="190" spans="1:4" s="75" customFormat="1" ht="186">
      <c r="A190" s="3"/>
      <c r="B190" s="113" t="s">
        <v>519</v>
      </c>
      <c r="C190" s="3"/>
      <c r="D190" s="2"/>
    </row>
    <row r="191" spans="1:4" s="75" customFormat="1">
      <c r="A191" s="157">
        <v>12.2</v>
      </c>
      <c r="B191" s="166" t="s">
        <v>474</v>
      </c>
      <c r="C191" s="157"/>
      <c r="D191" s="159"/>
    </row>
    <row r="192" spans="1:4" s="75" customFormat="1" ht="31">
      <c r="A192" s="136"/>
      <c r="B192" s="113" t="s">
        <v>563</v>
      </c>
      <c r="C192" s="3"/>
      <c r="D192" s="3"/>
    </row>
    <row r="193" spans="1:4" s="75" customFormat="1">
      <c r="A193" s="136">
        <v>12.3</v>
      </c>
      <c r="B193" s="161" t="s">
        <v>475</v>
      </c>
      <c r="C193" s="157"/>
      <c r="D193" s="159"/>
    </row>
    <row r="194" spans="1:4" s="75" customFormat="1" ht="31">
      <c r="A194" s="136"/>
      <c r="B194" s="113" t="s">
        <v>563</v>
      </c>
      <c r="C194" s="3"/>
      <c r="D194" s="3"/>
    </row>
    <row r="195" spans="1:4" s="75" customFormat="1">
      <c r="A195" s="157">
        <v>12.4</v>
      </c>
      <c r="B195" s="161" t="s">
        <v>476</v>
      </c>
      <c r="C195" s="157"/>
      <c r="D195" s="159"/>
    </row>
    <row r="196" spans="1:4" s="75" customFormat="1" ht="155">
      <c r="A196" s="136"/>
      <c r="B196" s="109" t="s">
        <v>520</v>
      </c>
      <c r="C196" s="3"/>
      <c r="D196" s="3"/>
    </row>
    <row r="197" spans="1:4" s="75" customFormat="1">
      <c r="A197" s="136">
        <v>12.5</v>
      </c>
      <c r="B197" s="82" t="s">
        <v>163</v>
      </c>
      <c r="C197" s="136" t="s">
        <v>431</v>
      </c>
      <c r="D197" s="143">
        <v>1</v>
      </c>
    </row>
    <row r="198" spans="1:4" s="75" customFormat="1" ht="31">
      <c r="A198" s="136"/>
      <c r="B198" s="113" t="s">
        <v>286</v>
      </c>
      <c r="C198" s="136"/>
      <c r="D198" s="143"/>
    </row>
    <row r="199" spans="1:4" s="75" customFormat="1">
      <c r="A199" s="136">
        <v>12.6</v>
      </c>
      <c r="B199" s="82" t="s">
        <v>164</v>
      </c>
      <c r="C199" s="136"/>
      <c r="D199" s="143"/>
    </row>
    <row r="200" spans="1:4" s="75" customFormat="1" ht="31">
      <c r="A200" s="136"/>
      <c r="B200" s="113" t="s">
        <v>287</v>
      </c>
      <c r="C200" s="3"/>
      <c r="D200" s="2"/>
    </row>
    <row r="201" spans="1:4" s="75" customFormat="1">
      <c r="A201" s="136">
        <v>12.7</v>
      </c>
      <c r="B201" s="82" t="s">
        <v>165</v>
      </c>
      <c r="C201" s="3"/>
      <c r="D201" s="2"/>
    </row>
    <row r="202" spans="1:4" s="75" customFormat="1">
      <c r="A202" s="136"/>
      <c r="B202" s="85" t="s">
        <v>542</v>
      </c>
      <c r="C202" s="3"/>
      <c r="D202" s="2"/>
    </row>
    <row r="203" spans="1:4" s="75" customFormat="1">
      <c r="A203" s="157">
        <v>12.8</v>
      </c>
      <c r="B203" s="161" t="s">
        <v>390</v>
      </c>
      <c r="C203" s="157" t="s">
        <v>6</v>
      </c>
      <c r="D203" s="159">
        <v>1</v>
      </c>
    </row>
    <row r="204" spans="1:4" s="75" customFormat="1" ht="139.5">
      <c r="A204" s="136"/>
      <c r="B204" s="113" t="s">
        <v>252</v>
      </c>
      <c r="C204" s="3"/>
      <c r="D204" s="3"/>
    </row>
    <row r="205" spans="1:4" s="75" customFormat="1">
      <c r="A205" s="136">
        <v>12.9</v>
      </c>
      <c r="B205" s="137" t="s">
        <v>432</v>
      </c>
      <c r="C205" s="136" t="s">
        <v>433</v>
      </c>
      <c r="D205" s="143">
        <v>1</v>
      </c>
    </row>
    <row r="206" spans="1:4" s="75" customFormat="1">
      <c r="A206" s="138">
        <v>12.1</v>
      </c>
      <c r="B206" s="147" t="s">
        <v>153</v>
      </c>
      <c r="C206" s="136"/>
      <c r="D206" s="143"/>
    </row>
    <row r="207" spans="1:4" s="75" customFormat="1">
      <c r="A207" s="138"/>
      <c r="B207" s="113" t="s">
        <v>246</v>
      </c>
      <c r="C207" s="3" t="s">
        <v>45</v>
      </c>
      <c r="D207" s="2">
        <v>1</v>
      </c>
    </row>
    <row r="208" spans="1:4" s="75" customFormat="1">
      <c r="A208" s="136">
        <v>13</v>
      </c>
      <c r="B208" s="135" t="s">
        <v>434</v>
      </c>
      <c r="C208" s="134" t="s">
        <v>370</v>
      </c>
      <c r="D208" s="141">
        <v>1</v>
      </c>
    </row>
    <row r="209" spans="1:4" s="75" customFormat="1">
      <c r="A209" s="136">
        <v>13.1</v>
      </c>
      <c r="B209" s="14" t="s">
        <v>48</v>
      </c>
      <c r="C209" s="3" t="s">
        <v>6</v>
      </c>
      <c r="D209" s="2">
        <v>18</v>
      </c>
    </row>
    <row r="210" spans="1:4" s="75" customFormat="1" ht="170.5">
      <c r="A210" s="136"/>
      <c r="B210" s="113" t="s">
        <v>575</v>
      </c>
      <c r="C210" s="3"/>
      <c r="D210" s="2"/>
    </row>
    <row r="211" spans="1:4" s="75" customFormat="1">
      <c r="A211" s="136">
        <v>13.2</v>
      </c>
      <c r="B211" s="14" t="s">
        <v>49</v>
      </c>
      <c r="C211" s="3" t="s">
        <v>6</v>
      </c>
      <c r="D211" s="2">
        <v>12</v>
      </c>
    </row>
    <row r="212" spans="1:4" s="75" customFormat="1" ht="155">
      <c r="A212" s="3"/>
      <c r="B212" s="113" t="s">
        <v>576</v>
      </c>
      <c r="C212" s="3"/>
      <c r="D212" s="2"/>
    </row>
    <row r="213" spans="1:4" s="75" customFormat="1">
      <c r="A213" s="136">
        <v>13.3</v>
      </c>
      <c r="B213" s="82" t="s">
        <v>50</v>
      </c>
      <c r="C213" s="3" t="s">
        <v>6</v>
      </c>
      <c r="D213" s="2">
        <v>20</v>
      </c>
    </row>
    <row r="214" spans="1:4" s="75" customFormat="1" ht="201.5">
      <c r="A214" s="3"/>
      <c r="B214" s="113" t="s">
        <v>326</v>
      </c>
      <c r="C214" s="3"/>
      <c r="D214" s="2"/>
    </row>
    <row r="215" spans="1:4" s="75" customFormat="1">
      <c r="A215" s="136">
        <v>13.4</v>
      </c>
      <c r="B215" s="82" t="s">
        <v>150</v>
      </c>
      <c r="C215" s="3" t="s">
        <v>6</v>
      </c>
      <c r="D215" s="2">
        <v>10</v>
      </c>
    </row>
    <row r="216" spans="1:4" s="75" customFormat="1" ht="155">
      <c r="A216" s="3"/>
      <c r="B216" s="113" t="s">
        <v>577</v>
      </c>
      <c r="C216" s="3"/>
      <c r="D216" s="2"/>
    </row>
    <row r="217" spans="1:4" s="75" customFormat="1">
      <c r="A217" s="136">
        <v>13.5</v>
      </c>
      <c r="B217" s="137" t="s">
        <v>435</v>
      </c>
      <c r="C217" s="3" t="s">
        <v>4</v>
      </c>
      <c r="D217" s="2">
        <v>1</v>
      </c>
    </row>
    <row r="218" spans="1:4" s="75" customFormat="1" ht="93">
      <c r="A218" s="3"/>
      <c r="B218" s="113" t="s">
        <v>578</v>
      </c>
      <c r="C218" s="3"/>
      <c r="D218" s="2"/>
    </row>
    <row r="219" spans="1:4" s="75" customFormat="1">
      <c r="A219" s="136">
        <v>13.6</v>
      </c>
      <c r="B219" s="147" t="s">
        <v>52</v>
      </c>
      <c r="C219" s="3" t="s">
        <v>6</v>
      </c>
      <c r="D219" s="2">
        <v>1</v>
      </c>
    </row>
    <row r="220" spans="1:4" s="75" customFormat="1" ht="46.5">
      <c r="A220" s="3"/>
      <c r="B220" s="113" t="s">
        <v>327</v>
      </c>
      <c r="C220" s="24"/>
      <c r="D220" s="1"/>
    </row>
    <row r="221" spans="1:4" s="75" customFormat="1">
      <c r="A221" s="136">
        <v>13.7</v>
      </c>
      <c r="B221" s="147" t="s">
        <v>54</v>
      </c>
      <c r="C221" s="3" t="s">
        <v>45</v>
      </c>
      <c r="D221" s="2">
        <v>1</v>
      </c>
    </row>
    <row r="222" spans="1:4" s="75" customFormat="1">
      <c r="A222" s="3"/>
      <c r="B222" s="113" t="s">
        <v>55</v>
      </c>
      <c r="C222" s="3"/>
      <c r="D222" s="2"/>
    </row>
    <row r="223" spans="1:4" s="75" customFormat="1">
      <c r="A223" s="136">
        <v>13.8</v>
      </c>
      <c r="B223" s="137" t="s">
        <v>56</v>
      </c>
      <c r="C223" s="3" t="s">
        <v>45</v>
      </c>
      <c r="D223" s="2">
        <v>1</v>
      </c>
    </row>
    <row r="224" spans="1:4" s="75" customFormat="1">
      <c r="A224" s="3"/>
      <c r="B224" s="113" t="s">
        <v>55</v>
      </c>
      <c r="C224" s="3"/>
      <c r="D224" s="2"/>
    </row>
    <row r="225" spans="1:4" s="75" customFormat="1">
      <c r="A225" s="134">
        <v>14</v>
      </c>
      <c r="B225" s="135" t="s">
        <v>436</v>
      </c>
      <c r="C225" s="134" t="s">
        <v>370</v>
      </c>
      <c r="D225" s="141">
        <v>1</v>
      </c>
    </row>
    <row r="226" spans="1:4" s="75" customFormat="1">
      <c r="A226" s="136">
        <v>14.1</v>
      </c>
      <c r="B226" s="137" t="s">
        <v>437</v>
      </c>
      <c r="C226" s="3" t="s">
        <v>6</v>
      </c>
      <c r="D226" s="2">
        <v>1</v>
      </c>
    </row>
    <row r="227" spans="1:4" s="75" customFormat="1">
      <c r="A227" s="136" t="s">
        <v>438</v>
      </c>
      <c r="B227" s="161" t="s">
        <v>437</v>
      </c>
      <c r="C227" s="3" t="s">
        <v>6</v>
      </c>
      <c r="D227" s="2">
        <v>1</v>
      </c>
    </row>
    <row r="228" spans="1:4" s="75" customFormat="1" ht="325.5">
      <c r="A228" s="3"/>
      <c r="B228" s="109" t="s">
        <v>562</v>
      </c>
      <c r="C228" s="3"/>
      <c r="D228" s="2"/>
    </row>
    <row r="229" spans="1:4" s="75" customFormat="1" ht="170.5">
      <c r="A229" s="3"/>
      <c r="B229" s="109" t="s">
        <v>552</v>
      </c>
      <c r="C229" s="3"/>
      <c r="D229" s="2"/>
    </row>
    <row r="230" spans="1:4" s="75" customFormat="1" ht="31">
      <c r="A230" s="136" t="s">
        <v>439</v>
      </c>
      <c r="B230" s="117" t="s">
        <v>288</v>
      </c>
      <c r="C230" s="3" t="s">
        <v>4</v>
      </c>
      <c r="D230" s="2">
        <v>2</v>
      </c>
    </row>
    <row r="231" spans="1:4" s="75" customFormat="1" ht="31">
      <c r="A231" s="136" t="s">
        <v>440</v>
      </c>
      <c r="B231" s="117" t="s">
        <v>289</v>
      </c>
      <c r="C231" s="3" t="s">
        <v>4</v>
      </c>
      <c r="D231" s="2">
        <v>32</v>
      </c>
    </row>
    <row r="232" spans="1:4" s="75" customFormat="1">
      <c r="A232" s="136">
        <v>14.2</v>
      </c>
      <c r="B232" s="82" t="s">
        <v>57</v>
      </c>
      <c r="C232" s="3" t="s">
        <v>4</v>
      </c>
      <c r="D232" s="2">
        <v>3</v>
      </c>
    </row>
    <row r="233" spans="1:4" s="75" customFormat="1">
      <c r="A233" s="136"/>
      <c r="B233" s="109" t="s">
        <v>58</v>
      </c>
      <c r="C233" s="3"/>
      <c r="D233" s="2"/>
    </row>
    <row r="234" spans="1:4" s="75" customFormat="1">
      <c r="A234" s="136">
        <v>14.3</v>
      </c>
      <c r="B234" s="82" t="s">
        <v>59</v>
      </c>
      <c r="C234" s="3" t="s">
        <v>4</v>
      </c>
      <c r="D234" s="2">
        <v>1</v>
      </c>
    </row>
    <row r="235" spans="1:4" s="75" customFormat="1">
      <c r="A235" s="136"/>
      <c r="B235" s="109" t="s">
        <v>58</v>
      </c>
      <c r="C235" s="3"/>
      <c r="D235" s="2"/>
    </row>
    <row r="236" spans="1:4" s="75" customFormat="1">
      <c r="A236" s="136">
        <v>14.4</v>
      </c>
      <c r="B236" s="82" t="s">
        <v>60</v>
      </c>
      <c r="C236" s="3" t="s">
        <v>4</v>
      </c>
      <c r="D236" s="2">
        <v>1</v>
      </c>
    </row>
    <row r="237" spans="1:4" s="75" customFormat="1" ht="62">
      <c r="A237" s="136"/>
      <c r="B237" s="109" t="s">
        <v>61</v>
      </c>
      <c r="C237" s="3"/>
      <c r="D237" s="2"/>
    </row>
    <row r="238" spans="1:4" s="75" customFormat="1">
      <c r="A238" s="136">
        <v>14.5</v>
      </c>
      <c r="B238" s="82" t="s">
        <v>62</v>
      </c>
      <c r="C238" s="3" t="s">
        <v>4</v>
      </c>
      <c r="D238" s="2">
        <v>1</v>
      </c>
    </row>
    <row r="239" spans="1:4" s="75" customFormat="1">
      <c r="A239" s="136"/>
      <c r="B239" s="109" t="s">
        <v>63</v>
      </c>
      <c r="C239" s="3"/>
      <c r="D239" s="2"/>
    </row>
    <row r="240" spans="1:4" s="75" customFormat="1">
      <c r="A240" s="136">
        <v>14.6</v>
      </c>
      <c r="B240" s="82" t="s">
        <v>64</v>
      </c>
      <c r="C240" s="3" t="s">
        <v>4</v>
      </c>
      <c r="D240" s="2">
        <v>1</v>
      </c>
    </row>
    <row r="241" spans="1:4" s="75" customFormat="1">
      <c r="A241" s="136"/>
      <c r="B241" s="109" t="s">
        <v>65</v>
      </c>
      <c r="C241" s="3"/>
      <c r="D241" s="2"/>
    </row>
    <row r="242" spans="1:4" s="75" customFormat="1">
      <c r="A242" s="136">
        <v>14.7</v>
      </c>
      <c r="B242" s="82" t="s">
        <v>66</v>
      </c>
      <c r="C242" s="3" t="s">
        <v>67</v>
      </c>
      <c r="D242" s="2">
        <v>4</v>
      </c>
    </row>
    <row r="243" spans="1:4" s="75" customFormat="1" ht="46.5">
      <c r="A243" s="136"/>
      <c r="B243" s="109" t="s">
        <v>290</v>
      </c>
      <c r="C243" s="3"/>
      <c r="D243" s="2"/>
    </row>
    <row r="244" spans="1:4" s="75" customFormat="1">
      <c r="A244" s="136">
        <v>14.8</v>
      </c>
      <c r="B244" s="82" t="s">
        <v>68</v>
      </c>
      <c r="C244" s="3" t="s">
        <v>69</v>
      </c>
      <c r="D244" s="2">
        <v>3</v>
      </c>
    </row>
    <row r="245" spans="1:4" s="75" customFormat="1">
      <c r="A245" s="136"/>
      <c r="B245" s="109" t="s">
        <v>70</v>
      </c>
      <c r="C245" s="3"/>
      <c r="D245" s="2"/>
    </row>
    <row r="246" spans="1:4" s="75" customFormat="1">
      <c r="A246" s="136">
        <v>14.9</v>
      </c>
      <c r="B246" s="82" t="s">
        <v>71</v>
      </c>
      <c r="C246" s="3" t="s">
        <v>67</v>
      </c>
      <c r="D246" s="2">
        <v>1</v>
      </c>
    </row>
    <row r="247" spans="1:4" s="75" customFormat="1" ht="46.5">
      <c r="A247" s="136"/>
      <c r="B247" s="109" t="s">
        <v>291</v>
      </c>
      <c r="C247" s="3"/>
      <c r="D247" s="2"/>
    </row>
    <row r="248" spans="1:4" s="75" customFormat="1">
      <c r="A248" s="138">
        <v>14.1</v>
      </c>
      <c r="B248" s="82" t="s">
        <v>73</v>
      </c>
      <c r="C248" s="3" t="s">
        <v>74</v>
      </c>
      <c r="D248" s="2">
        <v>80</v>
      </c>
    </row>
    <row r="249" spans="1:4" s="75" customFormat="1" ht="62">
      <c r="A249" s="3"/>
      <c r="B249" s="113" t="s">
        <v>292</v>
      </c>
      <c r="C249" s="3"/>
      <c r="D249" s="2"/>
    </row>
    <row r="250" spans="1:4" s="75" customFormat="1">
      <c r="A250" s="136">
        <v>14.11</v>
      </c>
      <c r="B250" s="82" t="s">
        <v>75</v>
      </c>
      <c r="C250" s="3" t="s">
        <v>4</v>
      </c>
      <c r="D250" s="2">
        <v>4</v>
      </c>
    </row>
    <row r="251" spans="1:4" s="75" customFormat="1" ht="46.5">
      <c r="A251" s="136"/>
      <c r="B251" s="113" t="s">
        <v>293</v>
      </c>
      <c r="C251" s="3"/>
      <c r="D251" s="2"/>
    </row>
    <row r="252" spans="1:4" s="75" customFormat="1">
      <c r="A252" s="136">
        <v>14.12</v>
      </c>
      <c r="B252" s="82" t="s">
        <v>76</v>
      </c>
      <c r="C252" s="3" t="s">
        <v>45</v>
      </c>
      <c r="D252" s="2">
        <v>1</v>
      </c>
    </row>
    <row r="253" spans="1:4" s="75" customFormat="1">
      <c r="A253" s="136"/>
      <c r="B253" s="113" t="s">
        <v>77</v>
      </c>
      <c r="C253" s="3"/>
      <c r="D253" s="2"/>
    </row>
    <row r="254" spans="1:4" s="75" customFormat="1">
      <c r="A254" s="136">
        <v>14.13</v>
      </c>
      <c r="B254" s="82" t="s">
        <v>78</v>
      </c>
      <c r="C254" s="3" t="s">
        <v>45</v>
      </c>
      <c r="D254" s="2">
        <v>1</v>
      </c>
    </row>
    <row r="255" spans="1:4" s="75" customFormat="1">
      <c r="A255" s="136"/>
      <c r="B255" s="113" t="s">
        <v>55</v>
      </c>
      <c r="C255" s="3"/>
      <c r="D255" s="2"/>
    </row>
    <row r="256" spans="1:4" s="75" customFormat="1">
      <c r="A256" s="136">
        <v>15</v>
      </c>
      <c r="B256" s="137" t="s">
        <v>168</v>
      </c>
      <c r="C256" s="134" t="s">
        <v>6</v>
      </c>
      <c r="D256" s="141">
        <v>2</v>
      </c>
    </row>
    <row r="257" spans="1:4" s="15" customFormat="1">
      <c r="A257" s="136">
        <v>15.1</v>
      </c>
      <c r="B257" s="82" t="s">
        <v>166</v>
      </c>
      <c r="C257" s="136" t="s">
        <v>6</v>
      </c>
      <c r="D257" s="143">
        <v>2</v>
      </c>
    </row>
    <row r="258" spans="1:4" s="75" customFormat="1" ht="155">
      <c r="A258" s="3"/>
      <c r="B258" s="113" t="s">
        <v>294</v>
      </c>
      <c r="C258" s="3"/>
      <c r="D258" s="2"/>
    </row>
    <row r="259" spans="1:4" s="75" customFormat="1">
      <c r="A259" s="136">
        <v>15.2</v>
      </c>
      <c r="B259" s="82" t="s">
        <v>174</v>
      </c>
      <c r="C259" s="136" t="s">
        <v>6</v>
      </c>
      <c r="D259" s="143">
        <v>2</v>
      </c>
    </row>
    <row r="260" spans="1:4" s="75" customFormat="1" ht="170.5">
      <c r="A260" s="3"/>
      <c r="B260" s="113" t="s">
        <v>328</v>
      </c>
      <c r="C260" s="3"/>
      <c r="D260" s="2"/>
    </row>
    <row r="261" spans="1:4" s="75" customFormat="1">
      <c r="A261" s="136">
        <v>15.3</v>
      </c>
      <c r="B261" s="82" t="s">
        <v>167</v>
      </c>
      <c r="C261" s="136" t="s">
        <v>4</v>
      </c>
      <c r="D261" s="143">
        <v>2</v>
      </c>
    </row>
    <row r="262" spans="1:4" s="75" customFormat="1" ht="62">
      <c r="A262" s="136"/>
      <c r="B262" s="183" t="s">
        <v>239</v>
      </c>
      <c r="C262" s="136"/>
      <c r="D262" s="143"/>
    </row>
    <row r="263" spans="1:4" s="75" customFormat="1">
      <c r="A263" s="136">
        <v>16</v>
      </c>
      <c r="B263" s="41" t="s">
        <v>81</v>
      </c>
      <c r="C263" s="3"/>
      <c r="D263" s="2"/>
    </row>
    <row r="264" spans="1:4" s="75" customFormat="1" ht="62">
      <c r="A264" s="136">
        <v>16.100000000000001</v>
      </c>
      <c r="B264" s="113" t="s">
        <v>295</v>
      </c>
      <c r="C264" s="3" t="s">
        <v>4</v>
      </c>
      <c r="D264" s="2">
        <v>8</v>
      </c>
    </row>
    <row r="265" spans="1:4" s="75" customFormat="1" ht="77.5">
      <c r="A265" s="136">
        <v>16.2</v>
      </c>
      <c r="B265" s="113" t="s">
        <v>296</v>
      </c>
      <c r="C265" s="3" t="s">
        <v>4</v>
      </c>
      <c r="D265" s="2">
        <v>8</v>
      </c>
    </row>
  </sheetData>
  <mergeCells count="3">
    <mergeCell ref="A3:D3"/>
    <mergeCell ref="A1:D1"/>
    <mergeCell ref="A2:D2"/>
  </mergeCells>
  <phoneticPr fontId="10" type="noConversion"/>
  <printOptions horizontalCentered="1"/>
  <pageMargins left="0.78740157480314965" right="0.39370078740157483" top="0.39370078740157483" bottom="0.39370078740157483" header="0.19685039370078741" footer="0.19685039370078741"/>
  <pageSetup paperSize="9" scale="87" fitToHeight="0" orientation="portrait" blackAndWhite="1" r:id="rId1"/>
  <headerFooter>
    <oddFooter>&amp;C&amp;P/&amp;N</oddFooter>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9"/>
  <sheetViews>
    <sheetView zoomScaleNormal="100" workbookViewId="0">
      <selection activeCell="B25" sqref="B25"/>
    </sheetView>
  </sheetViews>
  <sheetFormatPr defaultColWidth="8.81640625" defaultRowHeight="14.5"/>
  <cols>
    <col min="1" max="1" width="5.7265625" customWidth="1"/>
    <col min="2" max="2" width="63.90625" customWidth="1"/>
    <col min="3" max="3" width="8.81640625" customWidth="1"/>
    <col min="4" max="4" width="11.54296875" customWidth="1"/>
  </cols>
  <sheetData>
    <row r="1" spans="1:4" s="8" customFormat="1" ht="29" customHeight="1">
      <c r="A1" s="224" t="s">
        <v>313</v>
      </c>
      <c r="B1" s="225"/>
      <c r="C1" s="225"/>
      <c r="D1" s="225"/>
    </row>
    <row r="2" spans="1:4" s="63" customFormat="1" ht="15.5">
      <c r="A2" s="226" t="s">
        <v>175</v>
      </c>
      <c r="B2" s="227" t="s">
        <v>90</v>
      </c>
      <c r="C2" s="226" t="s">
        <v>91</v>
      </c>
      <c r="D2" s="226" t="s">
        <v>92</v>
      </c>
    </row>
    <row r="3" spans="1:4" s="94" customFormat="1" ht="15">
      <c r="A3" s="227" t="s">
        <v>82</v>
      </c>
      <c r="B3" s="228" t="s">
        <v>314</v>
      </c>
      <c r="C3" s="227"/>
      <c r="D3" s="229"/>
    </row>
    <row r="4" spans="1:4" s="75" customFormat="1" ht="31">
      <c r="A4" s="230">
        <v>1</v>
      </c>
      <c r="B4" s="232" t="s">
        <v>441</v>
      </c>
      <c r="C4" s="230" t="s">
        <v>370</v>
      </c>
      <c r="D4" s="231">
        <v>1</v>
      </c>
    </row>
    <row r="5" spans="1:4" s="75" customFormat="1" ht="22.9" customHeight="1">
      <c r="A5" s="230">
        <v>2</v>
      </c>
      <c r="B5" s="232" t="s">
        <v>155</v>
      </c>
      <c r="C5" s="230" t="s">
        <v>45</v>
      </c>
      <c r="D5" s="231">
        <v>1</v>
      </c>
    </row>
    <row r="6" spans="1:4" s="75" customFormat="1" ht="108.5">
      <c r="A6" s="230">
        <v>3</v>
      </c>
      <c r="B6" s="232" t="s">
        <v>305</v>
      </c>
      <c r="C6" s="233" t="s">
        <v>6</v>
      </c>
      <c r="D6" s="231">
        <v>1</v>
      </c>
    </row>
    <row r="7" spans="1:4" s="75" customFormat="1" ht="15.5">
      <c r="A7" s="230">
        <v>4</v>
      </c>
      <c r="B7" s="232" t="s">
        <v>154</v>
      </c>
      <c r="C7" s="230" t="s">
        <v>4</v>
      </c>
      <c r="D7" s="231">
        <v>15</v>
      </c>
    </row>
    <row r="8" spans="1:4" s="75" customFormat="1" ht="62">
      <c r="A8" s="230">
        <v>4.0999999999999996</v>
      </c>
      <c r="B8" s="232" t="s">
        <v>295</v>
      </c>
      <c r="C8" s="230" t="s">
        <v>4</v>
      </c>
      <c r="D8" s="231">
        <v>15</v>
      </c>
    </row>
    <row r="9" spans="1:4" s="75" customFormat="1" ht="77.5">
      <c r="A9" s="230">
        <v>4.2</v>
      </c>
      <c r="B9" s="232" t="s">
        <v>296</v>
      </c>
      <c r="C9" s="230" t="s">
        <v>4</v>
      </c>
      <c r="D9" s="231">
        <v>15</v>
      </c>
    </row>
  </sheetData>
  <mergeCells count="1">
    <mergeCell ref="A1:D1"/>
  </mergeCells>
  <printOptions horizontalCentered="1"/>
  <pageMargins left="0.78740157480314965" right="0.39370078740157483" top="0.39370078740157483" bottom="0.39370078740157483" header="0.31496062992125984" footer="0.31496062992125984"/>
  <pageSetup paperSize="9" fitToHeight="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71"/>
  <sheetViews>
    <sheetView zoomScale="85" zoomScaleNormal="85" zoomScaleSheetLayoutView="55" workbookViewId="0">
      <pane ySplit="2" topLeftCell="A194" activePane="bottomLeft" state="frozen"/>
      <selection pane="bottomLeft" activeCell="B175" sqref="B175:B176"/>
    </sheetView>
  </sheetViews>
  <sheetFormatPr defaultColWidth="8.81640625" defaultRowHeight="15.5"/>
  <cols>
    <col min="1" max="1" width="6.453125" style="80" customWidth="1"/>
    <col min="2" max="2" width="67.1796875" style="62" customWidth="1"/>
    <col min="3" max="3" width="8.1796875" style="80" customWidth="1"/>
    <col min="4" max="4" width="8.81640625" style="80" customWidth="1"/>
    <col min="5" max="16384" width="8.81640625" style="80"/>
  </cols>
  <sheetData>
    <row r="1" spans="1:4" s="8" customFormat="1" ht="17.5">
      <c r="A1" s="214" t="s">
        <v>219</v>
      </c>
      <c r="B1" s="215"/>
      <c r="C1" s="215"/>
      <c r="D1" s="215"/>
    </row>
    <row r="2" spans="1:4" s="63" customFormat="1">
      <c r="A2" s="89" t="s">
        <v>175</v>
      </c>
      <c r="B2" s="91" t="s">
        <v>247</v>
      </c>
      <c r="C2" s="89" t="s">
        <v>91</v>
      </c>
      <c r="D2" s="89" t="s">
        <v>92</v>
      </c>
    </row>
    <row r="3" spans="1:4" s="94" customFormat="1" ht="30">
      <c r="A3" s="68" t="s">
        <v>82</v>
      </c>
      <c r="B3" s="90" t="s">
        <v>83</v>
      </c>
      <c r="C3" s="68"/>
      <c r="D3" s="92"/>
    </row>
    <row r="4" spans="1:4" s="75" customFormat="1" ht="46.5">
      <c r="A4" s="3">
        <v>1</v>
      </c>
      <c r="B4" s="137" t="s">
        <v>442</v>
      </c>
      <c r="C4" s="136" t="s">
        <v>370</v>
      </c>
      <c r="D4" s="143">
        <v>1</v>
      </c>
    </row>
    <row r="5" spans="1:4" s="75" customFormat="1">
      <c r="A5" s="3">
        <v>2</v>
      </c>
      <c r="B5" s="82" t="s">
        <v>155</v>
      </c>
      <c r="C5" s="3" t="s">
        <v>45</v>
      </c>
      <c r="D5" s="2">
        <v>1</v>
      </c>
    </row>
    <row r="6" spans="1:4" s="75" customFormat="1" ht="108.5">
      <c r="A6" s="81">
        <v>3</v>
      </c>
      <c r="B6" s="114" t="s">
        <v>305</v>
      </c>
      <c r="C6" s="99" t="s">
        <v>6</v>
      </c>
      <c r="D6" s="100">
        <v>1</v>
      </c>
    </row>
    <row r="7" spans="1:4" s="75" customFormat="1">
      <c r="A7" s="3">
        <v>4</v>
      </c>
      <c r="B7" s="82" t="s">
        <v>154</v>
      </c>
      <c r="C7" s="3" t="s">
        <v>4</v>
      </c>
      <c r="D7" s="2">
        <v>15</v>
      </c>
    </row>
    <row r="8" spans="1:4" s="75" customFormat="1" ht="62">
      <c r="A8" s="136">
        <v>4.0999999999999996</v>
      </c>
      <c r="B8" s="114" t="s">
        <v>295</v>
      </c>
      <c r="C8" s="3" t="s">
        <v>4</v>
      </c>
      <c r="D8" s="2">
        <v>15</v>
      </c>
    </row>
    <row r="9" spans="1:4" s="75" customFormat="1" ht="77.5">
      <c r="A9" s="136">
        <v>4.2</v>
      </c>
      <c r="B9" s="114" t="s">
        <v>296</v>
      </c>
      <c r="C9" s="3" t="s">
        <v>4</v>
      </c>
      <c r="D9" s="2">
        <v>15</v>
      </c>
    </row>
    <row r="10" spans="1:4" s="94" customFormat="1" ht="30">
      <c r="A10" s="68" t="s">
        <v>84</v>
      </c>
      <c r="B10" s="93" t="s">
        <v>85</v>
      </c>
      <c r="C10" s="68"/>
      <c r="D10" s="92"/>
    </row>
    <row r="11" spans="1:4" s="75" customFormat="1" ht="30">
      <c r="A11" s="134">
        <v>1</v>
      </c>
      <c r="B11" s="135" t="s">
        <v>369</v>
      </c>
      <c r="C11" s="134" t="s">
        <v>370</v>
      </c>
      <c r="D11" s="134">
        <v>1</v>
      </c>
    </row>
    <row r="12" spans="1:4" s="75" customFormat="1">
      <c r="A12" s="136">
        <v>1.1000000000000001</v>
      </c>
      <c r="B12" s="137" t="s">
        <v>312</v>
      </c>
      <c r="C12" s="3" t="s">
        <v>4</v>
      </c>
      <c r="D12" s="2">
        <v>2</v>
      </c>
    </row>
    <row r="13" spans="1:4" s="75" customFormat="1" ht="201.5">
      <c r="A13" s="3"/>
      <c r="B13" s="125" t="s">
        <v>335</v>
      </c>
      <c r="C13" s="3"/>
      <c r="D13" s="2"/>
    </row>
    <row r="14" spans="1:4" s="75" customFormat="1">
      <c r="A14" s="136">
        <v>1.2</v>
      </c>
      <c r="B14" s="137" t="s">
        <v>5</v>
      </c>
      <c r="C14" s="3" t="s">
        <v>4</v>
      </c>
      <c r="D14" s="2">
        <v>2</v>
      </c>
    </row>
    <row r="15" spans="1:4" s="75" customFormat="1" ht="77.5">
      <c r="A15" s="3"/>
      <c r="B15" s="125" t="s">
        <v>334</v>
      </c>
      <c r="C15" s="3"/>
      <c r="D15" s="2"/>
    </row>
    <row r="16" spans="1:4" s="75" customFormat="1">
      <c r="A16" s="136">
        <v>1.3</v>
      </c>
      <c r="B16" s="82" t="s">
        <v>371</v>
      </c>
      <c r="C16" s="3" t="s">
        <v>6</v>
      </c>
      <c r="D16" s="2">
        <v>2</v>
      </c>
    </row>
    <row r="17" spans="1:4" s="75" customFormat="1" ht="139.5">
      <c r="A17" s="3"/>
      <c r="B17" s="125" t="s">
        <v>336</v>
      </c>
      <c r="C17" s="24"/>
      <c r="D17" s="1"/>
    </row>
    <row r="18" spans="1:4" s="75" customFormat="1">
      <c r="A18" s="136">
        <v>1.4</v>
      </c>
      <c r="B18" s="184" t="s">
        <v>7</v>
      </c>
      <c r="C18" s="3" t="s">
        <v>4</v>
      </c>
      <c r="D18" s="2">
        <v>2</v>
      </c>
    </row>
    <row r="19" spans="1:4" s="75" customFormat="1" ht="77.5">
      <c r="A19" s="3"/>
      <c r="B19" s="84" t="s">
        <v>337</v>
      </c>
      <c r="C19" s="3"/>
      <c r="D19" s="2"/>
    </row>
    <row r="20" spans="1:4" s="75" customFormat="1">
      <c r="A20" s="136">
        <v>1.5</v>
      </c>
      <c r="B20" s="82" t="s">
        <v>8</v>
      </c>
      <c r="C20" s="3" t="s">
        <v>4</v>
      </c>
      <c r="D20" s="2">
        <v>2</v>
      </c>
    </row>
    <row r="21" spans="1:4" s="75" customFormat="1" ht="155">
      <c r="A21" s="3"/>
      <c r="B21" s="125" t="s">
        <v>338</v>
      </c>
      <c r="C21" s="3"/>
      <c r="D21" s="2"/>
    </row>
    <row r="22" spans="1:4" s="75" customFormat="1">
      <c r="A22" s="136">
        <v>1.6</v>
      </c>
      <c r="B22" s="137" t="s">
        <v>9</v>
      </c>
      <c r="C22" s="3" t="s">
        <v>4</v>
      </c>
      <c r="D22" s="2">
        <v>2</v>
      </c>
    </row>
    <row r="23" spans="1:4" s="75" customFormat="1" ht="31">
      <c r="A23" s="3"/>
      <c r="B23" s="105" t="s">
        <v>318</v>
      </c>
      <c r="C23" s="116"/>
      <c r="D23" s="118"/>
    </row>
    <row r="24" spans="1:4" s="75" customFormat="1">
      <c r="A24" s="136">
        <v>1.7</v>
      </c>
      <c r="B24" s="82" t="s">
        <v>443</v>
      </c>
      <c r="C24" s="3" t="s">
        <v>4</v>
      </c>
      <c r="D24" s="2">
        <v>1</v>
      </c>
    </row>
    <row r="25" spans="1:4" s="75" customFormat="1" ht="108.5">
      <c r="A25" s="3"/>
      <c r="B25" s="126" t="s">
        <v>339</v>
      </c>
      <c r="C25" s="3"/>
      <c r="D25" s="2"/>
    </row>
    <row r="26" spans="1:4" s="75" customFormat="1">
      <c r="A26" s="136">
        <v>1.8</v>
      </c>
      <c r="B26" s="82" t="s">
        <v>373</v>
      </c>
      <c r="C26" s="3" t="s">
        <v>4</v>
      </c>
      <c r="D26" s="2">
        <v>1</v>
      </c>
    </row>
    <row r="27" spans="1:4" s="75" customFormat="1" ht="124">
      <c r="A27" s="136"/>
      <c r="B27" s="74" t="s">
        <v>568</v>
      </c>
      <c r="C27" s="3"/>
      <c r="D27" s="2"/>
    </row>
    <row r="28" spans="1:4" s="75" customFormat="1">
      <c r="A28" s="136">
        <v>1.9</v>
      </c>
      <c r="B28" s="82" t="s">
        <v>11</v>
      </c>
      <c r="C28" s="3" t="s">
        <v>6</v>
      </c>
      <c r="D28" s="2">
        <v>2</v>
      </c>
    </row>
    <row r="29" spans="1:4" s="75" customFormat="1" ht="46.5">
      <c r="A29" s="136"/>
      <c r="B29" s="108" t="s">
        <v>543</v>
      </c>
      <c r="C29" s="3"/>
      <c r="D29" s="2"/>
    </row>
    <row r="30" spans="1:4" s="75" customFormat="1">
      <c r="A30" s="138">
        <v>1.1000000000000001</v>
      </c>
      <c r="B30" s="82" t="s">
        <v>12</v>
      </c>
      <c r="C30" s="3" t="s">
        <v>13</v>
      </c>
      <c r="D30" s="2">
        <v>2</v>
      </c>
    </row>
    <row r="31" spans="1:4" s="15" customFormat="1">
      <c r="A31" s="148"/>
      <c r="B31" s="109" t="s">
        <v>227</v>
      </c>
      <c r="C31" s="16"/>
      <c r="D31" s="17"/>
    </row>
    <row r="32" spans="1:4" s="75" customFormat="1">
      <c r="A32" s="136">
        <v>1.1100000000000001</v>
      </c>
      <c r="B32" s="82" t="s">
        <v>14</v>
      </c>
      <c r="C32" s="3" t="s">
        <v>13</v>
      </c>
      <c r="D32" s="2">
        <v>2</v>
      </c>
    </row>
    <row r="33" spans="1:4" s="75" customFormat="1">
      <c r="A33" s="136"/>
      <c r="B33" s="109" t="s">
        <v>226</v>
      </c>
      <c r="C33" s="3"/>
      <c r="D33" s="2"/>
    </row>
    <row r="34" spans="1:4" s="75" customFormat="1">
      <c r="A34" s="136">
        <v>1.1200000000000001</v>
      </c>
      <c r="B34" s="82" t="s">
        <v>156</v>
      </c>
      <c r="C34" s="3" t="s">
        <v>4</v>
      </c>
      <c r="D34" s="2">
        <v>2</v>
      </c>
    </row>
    <row r="35" spans="1:4" s="75" customFormat="1">
      <c r="A35" s="3"/>
      <c r="B35" s="109" t="s">
        <v>228</v>
      </c>
      <c r="C35" s="3"/>
      <c r="D35" s="2"/>
    </row>
    <row r="36" spans="1:4" s="75" customFormat="1">
      <c r="A36" s="136">
        <v>1.1299999999999999</v>
      </c>
      <c r="B36" s="82" t="s">
        <v>309</v>
      </c>
      <c r="C36" s="3" t="s">
        <v>6</v>
      </c>
      <c r="D36" s="2">
        <v>2</v>
      </c>
    </row>
    <row r="37" spans="1:4" s="75" customFormat="1" ht="62">
      <c r="A37" s="136"/>
      <c r="B37" s="85" t="s">
        <v>341</v>
      </c>
      <c r="C37" s="3"/>
      <c r="D37" s="2"/>
    </row>
    <row r="38" spans="1:4" s="75" customFormat="1" ht="30">
      <c r="A38" s="134">
        <v>2</v>
      </c>
      <c r="B38" s="135" t="s">
        <v>378</v>
      </c>
      <c r="C38" s="134" t="s">
        <v>370</v>
      </c>
      <c r="D38" s="139">
        <v>1</v>
      </c>
    </row>
    <row r="39" spans="1:4" s="75" customFormat="1">
      <c r="A39" s="136">
        <v>2.1</v>
      </c>
      <c r="B39" s="82" t="s">
        <v>79</v>
      </c>
      <c r="C39" s="3" t="s">
        <v>6</v>
      </c>
      <c r="D39" s="2">
        <v>2</v>
      </c>
    </row>
    <row r="40" spans="1:4" s="75" customFormat="1" ht="108.5">
      <c r="A40" s="3"/>
      <c r="B40" s="124" t="s">
        <v>350</v>
      </c>
      <c r="C40" s="3"/>
      <c r="D40" s="2"/>
    </row>
    <row r="41" spans="1:4" s="75" customFormat="1">
      <c r="A41" s="136">
        <v>2.2000000000000002</v>
      </c>
      <c r="B41" s="82" t="s">
        <v>16</v>
      </c>
      <c r="C41" s="3" t="s">
        <v>6</v>
      </c>
      <c r="D41" s="2">
        <v>2</v>
      </c>
    </row>
    <row r="42" spans="1:4" s="75" customFormat="1" ht="77.5">
      <c r="A42" s="3"/>
      <c r="B42" s="108" t="s">
        <v>145</v>
      </c>
      <c r="C42" s="3"/>
      <c r="D42" s="2"/>
    </row>
    <row r="43" spans="1:4" s="75" customFormat="1">
      <c r="A43" s="136">
        <v>2.2999999999999998</v>
      </c>
      <c r="B43" s="82" t="s">
        <v>17</v>
      </c>
      <c r="C43" s="3" t="s">
        <v>4</v>
      </c>
      <c r="D43" s="2">
        <v>2</v>
      </c>
    </row>
    <row r="44" spans="1:4" s="75" customFormat="1" ht="142" customHeight="1">
      <c r="A44" s="3"/>
      <c r="B44" s="108" t="s">
        <v>231</v>
      </c>
      <c r="C44" s="3"/>
      <c r="D44" s="2"/>
    </row>
    <row r="45" spans="1:4" s="75" customFormat="1" ht="31">
      <c r="A45" s="136">
        <v>3</v>
      </c>
      <c r="B45" s="135" t="s">
        <v>444</v>
      </c>
      <c r="C45" s="136" t="s">
        <v>370</v>
      </c>
      <c r="D45" s="143">
        <v>1</v>
      </c>
    </row>
    <row r="46" spans="1:4" s="75" customFormat="1">
      <c r="A46" s="136">
        <v>3.1</v>
      </c>
      <c r="B46" s="82" t="s">
        <v>445</v>
      </c>
      <c r="C46" s="3" t="s">
        <v>6</v>
      </c>
      <c r="D46" s="2">
        <v>1</v>
      </c>
    </row>
    <row r="47" spans="1:4" s="75" customFormat="1" ht="232.5" customHeight="1">
      <c r="A47" s="3"/>
      <c r="B47" s="109" t="s">
        <v>306</v>
      </c>
      <c r="C47" s="3"/>
      <c r="D47" s="2"/>
    </row>
    <row r="48" spans="1:4" s="75" customFormat="1">
      <c r="A48" s="136">
        <v>3.2</v>
      </c>
      <c r="B48" s="11" t="s">
        <v>151</v>
      </c>
      <c r="C48" s="3" t="s">
        <v>4</v>
      </c>
      <c r="D48" s="2">
        <v>2</v>
      </c>
    </row>
    <row r="49" spans="1:4" s="75" customFormat="1">
      <c r="A49" s="136"/>
      <c r="B49" s="108" t="s">
        <v>216</v>
      </c>
      <c r="C49" s="3"/>
      <c r="D49" s="3"/>
    </row>
    <row r="50" spans="1:4" s="75" customFormat="1">
      <c r="A50" s="136">
        <v>3.3</v>
      </c>
      <c r="B50" s="149" t="s">
        <v>446</v>
      </c>
      <c r="C50" s="3" t="s">
        <v>4</v>
      </c>
      <c r="D50" s="2">
        <v>1</v>
      </c>
    </row>
    <row r="51" spans="1:4" s="75" customFormat="1" ht="46.5">
      <c r="A51" s="3"/>
      <c r="B51" s="110" t="s">
        <v>307</v>
      </c>
      <c r="C51" s="3"/>
      <c r="D51" s="2"/>
    </row>
    <row r="52" spans="1:4" s="75" customFormat="1">
      <c r="A52" s="136">
        <v>3.4</v>
      </c>
      <c r="B52" s="11" t="s">
        <v>152</v>
      </c>
      <c r="C52" s="3" t="s">
        <v>4</v>
      </c>
      <c r="D52" s="2">
        <v>2</v>
      </c>
    </row>
    <row r="53" spans="1:4" s="75" customFormat="1">
      <c r="A53" s="136"/>
      <c r="B53" s="108" t="s">
        <v>216</v>
      </c>
      <c r="C53" s="3"/>
      <c r="D53" s="3"/>
    </row>
    <row r="54" spans="1:4" s="75" customFormat="1">
      <c r="A54" s="136">
        <v>3.5</v>
      </c>
      <c r="B54" s="82" t="s">
        <v>447</v>
      </c>
      <c r="C54" s="3" t="s">
        <v>6</v>
      </c>
      <c r="D54" s="2">
        <v>1</v>
      </c>
    </row>
    <row r="55" spans="1:4" s="75" customFormat="1" ht="108.5">
      <c r="A55" s="3"/>
      <c r="B55" s="109" t="s">
        <v>257</v>
      </c>
      <c r="C55" s="3"/>
      <c r="D55" s="2"/>
    </row>
    <row r="56" spans="1:4" s="75" customFormat="1">
      <c r="A56" s="136">
        <v>3.6</v>
      </c>
      <c r="B56" s="12" t="s">
        <v>17</v>
      </c>
      <c r="C56" s="3" t="s">
        <v>4</v>
      </c>
      <c r="D56" s="2">
        <v>1</v>
      </c>
    </row>
    <row r="57" spans="1:4" s="75" customFormat="1" ht="142.5" customHeight="1">
      <c r="A57" s="136"/>
      <c r="B57" s="109" t="s">
        <v>231</v>
      </c>
      <c r="C57" s="3"/>
      <c r="D57" s="2"/>
    </row>
    <row r="58" spans="1:4" s="75" customFormat="1">
      <c r="A58" s="160">
        <v>3.7</v>
      </c>
      <c r="B58" s="158" t="s">
        <v>477</v>
      </c>
      <c r="C58" s="167" t="s">
        <v>6</v>
      </c>
      <c r="D58" s="168">
        <v>1</v>
      </c>
    </row>
    <row r="59" spans="1:4" s="75" customFormat="1" ht="31">
      <c r="A59" s="3"/>
      <c r="B59" s="109" t="s">
        <v>310</v>
      </c>
      <c r="C59" s="3"/>
      <c r="D59" s="3"/>
    </row>
    <row r="60" spans="1:4" s="75" customFormat="1" ht="30">
      <c r="A60" s="134">
        <v>4</v>
      </c>
      <c r="B60" s="135" t="s">
        <v>391</v>
      </c>
      <c r="C60" s="134" t="s">
        <v>370</v>
      </c>
      <c r="D60" s="141">
        <v>1</v>
      </c>
    </row>
    <row r="61" spans="1:4" s="75" customFormat="1">
      <c r="A61" s="136">
        <v>4.0999999999999996</v>
      </c>
      <c r="B61" s="82" t="s">
        <v>19</v>
      </c>
      <c r="C61" s="3" t="s">
        <v>6</v>
      </c>
      <c r="D61" s="143">
        <v>1</v>
      </c>
    </row>
    <row r="62" spans="1:4" s="75" customFormat="1" ht="77.5">
      <c r="A62" s="3"/>
      <c r="B62" s="109" t="s">
        <v>256</v>
      </c>
      <c r="C62" s="3"/>
      <c r="D62" s="2"/>
    </row>
    <row r="63" spans="1:4" s="75" customFormat="1">
      <c r="A63" s="136">
        <v>4.2</v>
      </c>
      <c r="B63" s="12" t="s">
        <v>20</v>
      </c>
      <c r="C63" s="3" t="s">
        <v>4</v>
      </c>
      <c r="D63" s="2">
        <v>2</v>
      </c>
    </row>
    <row r="64" spans="1:4" s="75" customFormat="1" ht="108.5">
      <c r="A64" s="3"/>
      <c r="B64" s="109" t="s">
        <v>21</v>
      </c>
      <c r="C64" s="3"/>
      <c r="D64" s="2"/>
    </row>
    <row r="65" spans="1:4" s="75" customFormat="1">
      <c r="A65" s="136">
        <v>4.3</v>
      </c>
      <c r="B65" s="12" t="s">
        <v>22</v>
      </c>
      <c r="C65" s="3" t="s">
        <v>4</v>
      </c>
      <c r="D65" s="2">
        <v>2</v>
      </c>
    </row>
    <row r="66" spans="1:4" s="75" customFormat="1" ht="124">
      <c r="A66" s="3"/>
      <c r="B66" s="105" t="s">
        <v>232</v>
      </c>
      <c r="C66" s="3"/>
      <c r="D66" s="2"/>
    </row>
    <row r="67" spans="1:4" s="75" customFormat="1">
      <c r="A67" s="136">
        <v>4.4000000000000004</v>
      </c>
      <c r="B67" s="12" t="s">
        <v>23</v>
      </c>
      <c r="C67" s="3" t="s">
        <v>4</v>
      </c>
      <c r="D67" s="2">
        <v>2</v>
      </c>
    </row>
    <row r="68" spans="1:4" s="75" customFormat="1" ht="124">
      <c r="A68" s="3"/>
      <c r="B68" s="110" t="s">
        <v>233</v>
      </c>
      <c r="C68" s="3"/>
      <c r="D68" s="2"/>
    </row>
    <row r="69" spans="1:4" s="75" customFormat="1">
      <c r="A69" s="136">
        <v>4.5</v>
      </c>
      <c r="B69" s="12" t="s">
        <v>394</v>
      </c>
      <c r="C69" s="3" t="s">
        <v>4</v>
      </c>
      <c r="D69" s="2">
        <v>1</v>
      </c>
    </row>
    <row r="70" spans="1:4" s="75" customFormat="1" ht="108.5">
      <c r="A70" s="3"/>
      <c r="B70" s="105" t="s">
        <v>323</v>
      </c>
      <c r="C70" s="3"/>
      <c r="D70" s="2"/>
    </row>
    <row r="71" spans="1:4" s="75" customFormat="1">
      <c r="A71" s="136">
        <v>4.5999999999999996</v>
      </c>
      <c r="B71" s="12" t="s">
        <v>395</v>
      </c>
      <c r="C71" s="3" t="s">
        <v>4</v>
      </c>
      <c r="D71" s="83">
        <v>2</v>
      </c>
    </row>
    <row r="72" spans="1:4" s="75" customFormat="1" ht="93">
      <c r="A72" s="3"/>
      <c r="B72" s="105" t="s">
        <v>322</v>
      </c>
      <c r="C72" s="3"/>
      <c r="D72" s="83"/>
    </row>
    <row r="73" spans="1:4" s="75" customFormat="1">
      <c r="A73" s="136">
        <v>4.7</v>
      </c>
      <c r="B73" s="12" t="s">
        <v>396</v>
      </c>
      <c r="C73" s="3" t="s">
        <v>4</v>
      </c>
      <c r="D73" s="2">
        <v>2</v>
      </c>
    </row>
    <row r="74" spans="1:4" s="75" customFormat="1" ht="77.5">
      <c r="A74" s="3"/>
      <c r="B74" s="105" t="s">
        <v>329</v>
      </c>
      <c r="C74" s="3"/>
      <c r="D74" s="2"/>
    </row>
    <row r="75" spans="1:4" s="75" customFormat="1">
      <c r="A75" s="136">
        <v>4.8</v>
      </c>
      <c r="B75" s="12" t="s">
        <v>397</v>
      </c>
      <c r="C75" s="3" t="s">
        <v>4</v>
      </c>
      <c r="D75" s="2">
        <v>2</v>
      </c>
    </row>
    <row r="76" spans="1:4" s="75" customFormat="1" ht="93">
      <c r="A76" s="3"/>
      <c r="B76" s="110" t="s">
        <v>330</v>
      </c>
      <c r="C76" s="3"/>
      <c r="D76" s="2"/>
    </row>
    <row r="77" spans="1:4" s="75" customFormat="1">
      <c r="A77" s="136">
        <v>4.9000000000000004</v>
      </c>
      <c r="B77" s="12" t="s">
        <v>448</v>
      </c>
      <c r="C77" s="3" t="s">
        <v>6</v>
      </c>
      <c r="D77" s="2">
        <v>1</v>
      </c>
    </row>
    <row r="78" spans="1:4" s="75" customFormat="1" ht="186">
      <c r="A78" s="3"/>
      <c r="B78" s="105" t="s">
        <v>213</v>
      </c>
      <c r="C78" s="3"/>
      <c r="D78" s="2"/>
    </row>
    <row r="79" spans="1:4" s="75" customFormat="1">
      <c r="A79" s="138">
        <v>4.0999999999999996</v>
      </c>
      <c r="B79" s="82" t="s">
        <v>399</v>
      </c>
      <c r="C79" s="3" t="s">
        <v>4</v>
      </c>
      <c r="D79" s="2">
        <v>1</v>
      </c>
    </row>
    <row r="80" spans="1:4" s="75" customFormat="1" ht="93">
      <c r="A80" s="3"/>
      <c r="B80" s="110" t="s">
        <v>276</v>
      </c>
      <c r="C80" s="3"/>
      <c r="D80" s="2"/>
    </row>
    <row r="81" spans="1:4" s="75" customFormat="1">
      <c r="A81" s="136">
        <v>4.1100000000000003</v>
      </c>
      <c r="B81" s="82" t="s">
        <v>28</v>
      </c>
      <c r="C81" s="3" t="s">
        <v>4</v>
      </c>
      <c r="D81" s="143">
        <v>1</v>
      </c>
    </row>
    <row r="82" spans="1:4" s="75" customFormat="1" ht="31">
      <c r="A82" s="136"/>
      <c r="B82" s="110" t="s">
        <v>236</v>
      </c>
      <c r="C82" s="3"/>
      <c r="D82" s="143"/>
    </row>
    <row r="83" spans="1:4" s="75" customFormat="1">
      <c r="A83" s="136">
        <v>4.12</v>
      </c>
      <c r="B83" s="82" t="s">
        <v>147</v>
      </c>
      <c r="C83" s="3" t="s">
        <v>4</v>
      </c>
      <c r="D83" s="143">
        <v>1</v>
      </c>
    </row>
    <row r="84" spans="1:4" s="75" customFormat="1">
      <c r="A84" s="136"/>
      <c r="B84" s="110" t="s">
        <v>72</v>
      </c>
      <c r="C84" s="3"/>
      <c r="D84" s="3"/>
    </row>
    <row r="85" spans="1:4" s="75" customFormat="1">
      <c r="A85" s="136">
        <v>4.13</v>
      </c>
      <c r="B85" s="82" t="s">
        <v>400</v>
      </c>
      <c r="C85" s="3" t="s">
        <v>6</v>
      </c>
      <c r="D85" s="2">
        <v>1</v>
      </c>
    </row>
    <row r="86" spans="1:4" s="75" customFormat="1" ht="81" customHeight="1">
      <c r="A86" s="3"/>
      <c r="B86" s="105" t="s">
        <v>237</v>
      </c>
      <c r="C86" s="3"/>
      <c r="D86" s="2"/>
    </row>
    <row r="87" spans="1:4" s="75" customFormat="1">
      <c r="A87" s="136">
        <v>4.1399999999999997</v>
      </c>
      <c r="B87" s="82" t="s">
        <v>401</v>
      </c>
      <c r="C87" s="3" t="s">
        <v>4</v>
      </c>
      <c r="D87" s="2">
        <v>4</v>
      </c>
    </row>
    <row r="88" spans="1:4" s="75" customFormat="1" ht="170.5">
      <c r="A88" s="3"/>
      <c r="B88" s="105" t="s">
        <v>277</v>
      </c>
      <c r="C88" s="3"/>
      <c r="D88" s="2"/>
    </row>
    <row r="89" spans="1:4" s="75" customFormat="1">
      <c r="A89" s="136">
        <v>4.1500000000000004</v>
      </c>
      <c r="B89" s="82" t="s">
        <v>148</v>
      </c>
      <c r="C89" s="3" t="s">
        <v>4</v>
      </c>
      <c r="D89" s="2">
        <v>4</v>
      </c>
    </row>
    <row r="90" spans="1:4" s="75" customFormat="1" ht="31">
      <c r="A90" s="136"/>
      <c r="B90" s="110" t="s">
        <v>238</v>
      </c>
      <c r="C90" s="3"/>
      <c r="D90" s="3"/>
    </row>
    <row r="91" spans="1:4" s="75" customFormat="1" ht="30">
      <c r="A91" s="136">
        <v>5</v>
      </c>
      <c r="B91" s="137" t="s">
        <v>30</v>
      </c>
      <c r="C91" s="134" t="s">
        <v>388</v>
      </c>
      <c r="D91" s="141">
        <v>1</v>
      </c>
    </row>
    <row r="92" spans="1:4" s="75" customFormat="1">
      <c r="A92" s="136">
        <v>5.0999999999999996</v>
      </c>
      <c r="B92" s="82" t="s">
        <v>402</v>
      </c>
      <c r="C92" s="3" t="s">
        <v>4</v>
      </c>
      <c r="D92" s="2">
        <v>2</v>
      </c>
    </row>
    <row r="93" spans="1:4" s="75" customFormat="1" ht="279">
      <c r="A93" s="3"/>
      <c r="B93" s="105" t="s">
        <v>217</v>
      </c>
      <c r="C93" s="3"/>
      <c r="D93" s="2"/>
    </row>
    <row r="94" spans="1:4" s="75" customFormat="1">
      <c r="A94" s="136">
        <v>5.2</v>
      </c>
      <c r="B94" s="82" t="s">
        <v>403</v>
      </c>
      <c r="C94" s="3" t="s">
        <v>4</v>
      </c>
      <c r="D94" s="2">
        <v>1</v>
      </c>
    </row>
    <row r="95" spans="1:4" s="75" customFormat="1" ht="93">
      <c r="A95" s="3"/>
      <c r="B95" s="110" t="s">
        <v>214</v>
      </c>
      <c r="C95" s="3"/>
      <c r="D95" s="2"/>
    </row>
    <row r="96" spans="1:4" s="75" customFormat="1">
      <c r="A96" s="136">
        <v>5.3</v>
      </c>
      <c r="B96" s="137" t="s">
        <v>404</v>
      </c>
      <c r="C96" s="3" t="s">
        <v>4</v>
      </c>
      <c r="D96" s="2">
        <v>2</v>
      </c>
    </row>
    <row r="97" spans="1:4" s="75" customFormat="1" ht="124">
      <c r="A97" s="3"/>
      <c r="B97" s="110" t="s">
        <v>31</v>
      </c>
      <c r="C97" s="3"/>
      <c r="D97" s="2"/>
    </row>
    <row r="98" spans="1:4" s="75" customFormat="1">
      <c r="A98" s="136">
        <v>5.4</v>
      </c>
      <c r="B98" s="82" t="s">
        <v>405</v>
      </c>
      <c r="C98" s="3" t="s">
        <v>4</v>
      </c>
      <c r="D98" s="2">
        <v>4</v>
      </c>
    </row>
    <row r="99" spans="1:4" s="75" customFormat="1" ht="170.5">
      <c r="A99" s="3"/>
      <c r="B99" s="110" t="s">
        <v>277</v>
      </c>
      <c r="C99" s="3"/>
      <c r="D99" s="2"/>
    </row>
    <row r="100" spans="1:4" s="75" customFormat="1">
      <c r="A100" s="136">
        <v>5.5</v>
      </c>
      <c r="B100" s="137" t="s">
        <v>406</v>
      </c>
      <c r="C100" s="3" t="s">
        <v>6</v>
      </c>
      <c r="D100" s="2">
        <v>1</v>
      </c>
    </row>
    <row r="101" spans="1:4" s="75" customFormat="1" ht="124">
      <c r="A101" s="3"/>
      <c r="B101" s="105" t="s">
        <v>215</v>
      </c>
      <c r="C101" s="3"/>
      <c r="D101" s="2"/>
    </row>
    <row r="102" spans="1:4" s="75" customFormat="1" ht="30">
      <c r="A102" s="136">
        <v>6</v>
      </c>
      <c r="B102" s="135" t="s">
        <v>32</v>
      </c>
      <c r="C102" s="134" t="s">
        <v>407</v>
      </c>
      <c r="D102" s="141">
        <v>1</v>
      </c>
    </row>
    <row r="103" spans="1:4" s="75" customFormat="1" ht="31">
      <c r="A103" s="136">
        <v>6.1</v>
      </c>
      <c r="B103" s="82" t="s">
        <v>408</v>
      </c>
      <c r="C103" s="3" t="s">
        <v>6</v>
      </c>
      <c r="D103" s="2">
        <v>1</v>
      </c>
    </row>
    <row r="104" spans="1:4" s="75" customFormat="1" ht="170.5">
      <c r="A104" s="3"/>
      <c r="B104" s="110" t="s">
        <v>253</v>
      </c>
      <c r="C104" s="3"/>
      <c r="D104" s="2"/>
    </row>
    <row r="105" spans="1:4" s="75" customFormat="1">
      <c r="A105" s="136">
        <v>6.2</v>
      </c>
      <c r="B105" s="82" t="s">
        <v>409</v>
      </c>
      <c r="C105" s="3" t="s">
        <v>4</v>
      </c>
      <c r="D105" s="2">
        <v>1</v>
      </c>
    </row>
    <row r="106" spans="1:4" s="75" customFormat="1" ht="62">
      <c r="A106" s="3"/>
      <c r="B106" s="109" t="s">
        <v>33</v>
      </c>
      <c r="C106" s="3"/>
      <c r="D106" s="2"/>
    </row>
    <row r="107" spans="1:4" s="75" customFormat="1">
      <c r="A107" s="136">
        <v>6.3</v>
      </c>
      <c r="B107" s="82" t="s">
        <v>410</v>
      </c>
      <c r="C107" s="3" t="s">
        <v>6</v>
      </c>
      <c r="D107" s="2">
        <v>1</v>
      </c>
    </row>
    <row r="108" spans="1:4" s="75" customFormat="1" ht="139.5">
      <c r="A108" s="3"/>
      <c r="B108" s="109" t="s">
        <v>34</v>
      </c>
      <c r="C108" s="3"/>
      <c r="D108" s="2"/>
    </row>
    <row r="109" spans="1:4" s="75" customFormat="1" ht="31">
      <c r="A109" s="136">
        <v>6.4</v>
      </c>
      <c r="B109" s="82" t="s">
        <v>411</v>
      </c>
      <c r="C109" s="3" t="s">
        <v>108</v>
      </c>
      <c r="D109" s="2">
        <v>1</v>
      </c>
    </row>
    <row r="110" spans="1:4" s="75" customFormat="1" ht="46.5">
      <c r="A110" s="3"/>
      <c r="B110" s="110" t="s">
        <v>278</v>
      </c>
      <c r="C110" s="3"/>
      <c r="D110" s="2"/>
    </row>
    <row r="111" spans="1:4" s="75" customFormat="1">
      <c r="A111" s="136">
        <v>6.5</v>
      </c>
      <c r="B111" s="137" t="s">
        <v>35</v>
      </c>
      <c r="C111" s="3" t="s">
        <v>4</v>
      </c>
      <c r="D111" s="2">
        <v>1</v>
      </c>
    </row>
    <row r="112" spans="1:4" s="75" customFormat="1" ht="46.5">
      <c r="A112" s="3"/>
      <c r="B112" s="109" t="s">
        <v>279</v>
      </c>
      <c r="C112" s="3"/>
      <c r="D112" s="2"/>
    </row>
    <row r="113" spans="1:4" s="75" customFormat="1" ht="31">
      <c r="A113" s="136">
        <v>6.6</v>
      </c>
      <c r="B113" s="82" t="s">
        <v>412</v>
      </c>
      <c r="C113" s="3" t="s">
        <v>6</v>
      </c>
      <c r="D113" s="2">
        <v>1</v>
      </c>
    </row>
    <row r="114" spans="1:4" s="75" customFormat="1" ht="170.5">
      <c r="A114" s="3"/>
      <c r="B114" s="110" t="s">
        <v>253</v>
      </c>
      <c r="C114" s="3"/>
      <c r="D114" s="2"/>
    </row>
    <row r="115" spans="1:4" s="75" customFormat="1" ht="31">
      <c r="A115" s="136">
        <v>6.7</v>
      </c>
      <c r="B115" s="82" t="s">
        <v>413</v>
      </c>
      <c r="C115" s="3" t="s">
        <v>108</v>
      </c>
      <c r="D115" s="2">
        <v>1</v>
      </c>
    </row>
    <row r="116" spans="1:4" s="75" customFormat="1" ht="46.5">
      <c r="A116" s="3"/>
      <c r="B116" s="110" t="s">
        <v>278</v>
      </c>
      <c r="C116" s="3"/>
      <c r="D116" s="2"/>
    </row>
    <row r="117" spans="1:4" s="75" customFormat="1">
      <c r="A117" s="136">
        <v>6.8</v>
      </c>
      <c r="B117" s="82" t="s">
        <v>409</v>
      </c>
      <c r="C117" s="3" t="s">
        <v>4</v>
      </c>
      <c r="D117" s="2">
        <v>1</v>
      </c>
    </row>
    <row r="118" spans="1:4" s="75" customFormat="1" ht="62">
      <c r="A118" s="3"/>
      <c r="B118" s="109" t="s">
        <v>33</v>
      </c>
      <c r="C118" s="3"/>
      <c r="D118" s="2"/>
    </row>
    <row r="119" spans="1:4" s="75" customFormat="1">
      <c r="A119" s="136">
        <v>6.9</v>
      </c>
      <c r="B119" s="137" t="s">
        <v>35</v>
      </c>
      <c r="C119" s="3" t="s">
        <v>4</v>
      </c>
      <c r="D119" s="2">
        <v>2</v>
      </c>
    </row>
    <row r="120" spans="1:4" s="75" customFormat="1" ht="46.5">
      <c r="A120" s="3"/>
      <c r="B120" s="109" t="s">
        <v>279</v>
      </c>
      <c r="C120" s="3"/>
      <c r="D120" s="2"/>
    </row>
    <row r="121" spans="1:4" s="75" customFormat="1">
      <c r="A121" s="138">
        <v>6.1</v>
      </c>
      <c r="B121" s="137" t="s">
        <v>149</v>
      </c>
      <c r="C121" s="136" t="s">
        <v>6</v>
      </c>
      <c r="D121" s="2">
        <v>1</v>
      </c>
    </row>
    <row r="122" spans="1:4" s="75" customFormat="1" ht="155">
      <c r="A122" s="3"/>
      <c r="B122" s="109" t="s">
        <v>242</v>
      </c>
      <c r="C122" s="3"/>
      <c r="D122" s="2"/>
    </row>
    <row r="123" spans="1:4" s="75" customFormat="1" ht="30">
      <c r="A123" s="136">
        <v>7</v>
      </c>
      <c r="B123" s="135" t="s">
        <v>416</v>
      </c>
      <c r="C123" s="134" t="s">
        <v>370</v>
      </c>
      <c r="D123" s="141">
        <v>1</v>
      </c>
    </row>
    <row r="124" spans="1:4" s="75" customFormat="1">
      <c r="A124" s="136">
        <v>7.1</v>
      </c>
      <c r="B124" s="12" t="s">
        <v>417</v>
      </c>
      <c r="C124" s="3" t="s">
        <v>6</v>
      </c>
      <c r="D124" s="2">
        <v>1</v>
      </c>
    </row>
    <row r="125" spans="1:4" s="75" customFormat="1" ht="139.5">
      <c r="A125" s="3"/>
      <c r="B125" s="105" t="s">
        <v>243</v>
      </c>
      <c r="C125" s="3"/>
      <c r="D125" s="2"/>
    </row>
    <row r="126" spans="1:4" s="75" customFormat="1" ht="31">
      <c r="A126" s="136">
        <v>7.2</v>
      </c>
      <c r="B126" s="12" t="s">
        <v>544</v>
      </c>
      <c r="C126" s="3" t="s">
        <v>6</v>
      </c>
      <c r="D126" s="2">
        <v>3</v>
      </c>
    </row>
    <row r="127" spans="1:4" s="75" customFormat="1" ht="139.5">
      <c r="A127" s="3"/>
      <c r="B127" s="105" t="s">
        <v>545</v>
      </c>
      <c r="C127" s="3"/>
      <c r="D127" s="2"/>
    </row>
    <row r="128" spans="1:4" s="75" customFormat="1">
      <c r="A128" s="136">
        <v>7.3</v>
      </c>
      <c r="B128" s="12" t="s">
        <v>37</v>
      </c>
      <c r="C128" s="3" t="s">
        <v>4</v>
      </c>
      <c r="D128" s="2">
        <v>2</v>
      </c>
    </row>
    <row r="129" spans="1:5" s="75" customFormat="1" ht="77.5">
      <c r="A129" s="3"/>
      <c r="B129" s="105" t="s">
        <v>280</v>
      </c>
      <c r="C129" s="3"/>
      <c r="D129" s="2"/>
    </row>
    <row r="130" spans="1:5" s="75" customFormat="1">
      <c r="A130" s="136">
        <v>7.4</v>
      </c>
      <c r="B130" s="12" t="s">
        <v>38</v>
      </c>
      <c r="C130" s="3" t="s">
        <v>4</v>
      </c>
      <c r="D130" s="2">
        <v>3</v>
      </c>
    </row>
    <row r="131" spans="1:5" s="75" customFormat="1" ht="124">
      <c r="A131" s="3"/>
      <c r="B131" s="105" t="s">
        <v>281</v>
      </c>
      <c r="C131" s="3"/>
      <c r="D131" s="2"/>
    </row>
    <row r="132" spans="1:5" s="75" customFormat="1">
      <c r="A132" s="136">
        <v>7.5</v>
      </c>
      <c r="B132" s="12" t="s">
        <v>420</v>
      </c>
      <c r="C132" s="3" t="s">
        <v>4</v>
      </c>
      <c r="D132" s="2">
        <v>4</v>
      </c>
    </row>
    <row r="133" spans="1:5" s="75" customFormat="1" ht="155">
      <c r="A133" s="3"/>
      <c r="B133" s="109" t="s">
        <v>324</v>
      </c>
      <c r="C133" s="3"/>
      <c r="D133" s="2"/>
    </row>
    <row r="134" spans="1:5" s="75" customFormat="1">
      <c r="A134" s="136">
        <v>7.6</v>
      </c>
      <c r="B134" s="142" t="s">
        <v>87</v>
      </c>
      <c r="C134" s="3" t="s">
        <v>4</v>
      </c>
      <c r="D134" s="2">
        <v>2</v>
      </c>
    </row>
    <row r="135" spans="1:5" s="75" customFormat="1" ht="139.5">
      <c r="A135" s="3"/>
      <c r="B135" s="105" t="s">
        <v>301</v>
      </c>
      <c r="C135" s="3"/>
      <c r="D135" s="2"/>
    </row>
    <row r="136" spans="1:5" s="75" customFormat="1">
      <c r="A136" s="136">
        <v>7.7</v>
      </c>
      <c r="B136" s="137" t="s">
        <v>40</v>
      </c>
      <c r="C136" s="3" t="s">
        <v>4</v>
      </c>
      <c r="D136" s="2">
        <v>3</v>
      </c>
    </row>
    <row r="137" spans="1:5" s="75" customFormat="1" ht="93">
      <c r="A137" s="3"/>
      <c r="B137" s="109" t="s">
        <v>282</v>
      </c>
      <c r="C137" s="3"/>
      <c r="D137" s="2"/>
    </row>
    <row r="138" spans="1:5" s="75" customFormat="1" ht="30">
      <c r="A138" s="144">
        <v>8</v>
      </c>
      <c r="B138" s="145" t="s">
        <v>42</v>
      </c>
      <c r="C138" s="144" t="s">
        <v>370</v>
      </c>
      <c r="D138" s="146">
        <v>1</v>
      </c>
    </row>
    <row r="139" spans="1:5" s="75" customFormat="1">
      <c r="A139" s="160">
        <v>8.1</v>
      </c>
      <c r="B139" s="208" t="s">
        <v>509</v>
      </c>
      <c r="C139" s="197" t="s">
        <v>4</v>
      </c>
      <c r="D139" s="197">
        <v>2</v>
      </c>
      <c r="E139" s="65"/>
    </row>
    <row r="140" spans="1:5" s="75" customFormat="1" ht="201.5">
      <c r="A140" s="36"/>
      <c r="B140" s="110" t="s">
        <v>259</v>
      </c>
      <c r="C140" s="99"/>
      <c r="D140" s="99"/>
    </row>
    <row r="141" spans="1:5" s="75" customFormat="1">
      <c r="A141" s="160">
        <v>8.1999999999999993</v>
      </c>
      <c r="B141" s="182" t="s">
        <v>510</v>
      </c>
      <c r="C141" s="197" t="s">
        <v>4</v>
      </c>
      <c r="D141" s="197">
        <v>2</v>
      </c>
      <c r="E141" s="65"/>
    </row>
    <row r="142" spans="1:5" s="75" customFormat="1" ht="31">
      <c r="A142" s="36"/>
      <c r="B142" s="108" t="s">
        <v>260</v>
      </c>
      <c r="C142" s="99"/>
      <c r="D142" s="99"/>
    </row>
    <row r="143" spans="1:5" s="75" customFormat="1">
      <c r="A143" s="160">
        <v>8.3000000000000007</v>
      </c>
      <c r="B143" s="206" t="s">
        <v>511</v>
      </c>
      <c r="C143" s="197" t="s">
        <v>4</v>
      </c>
      <c r="D143" s="197">
        <v>1</v>
      </c>
      <c r="E143" s="65"/>
    </row>
    <row r="144" spans="1:5" s="75" customFormat="1" ht="31">
      <c r="A144" s="36"/>
      <c r="B144" s="108" t="s">
        <v>261</v>
      </c>
      <c r="C144" s="99"/>
      <c r="D144" s="99"/>
    </row>
    <row r="145" spans="1:5" s="75" customFormat="1">
      <c r="A145" s="160">
        <v>8.4</v>
      </c>
      <c r="B145" s="206" t="s">
        <v>512</v>
      </c>
      <c r="C145" s="197" t="s">
        <v>4</v>
      </c>
      <c r="D145" s="197">
        <v>1</v>
      </c>
      <c r="E145" s="65"/>
    </row>
    <row r="146" spans="1:5" s="75" customFormat="1" ht="31">
      <c r="A146" s="36"/>
      <c r="B146" s="111" t="s">
        <v>262</v>
      </c>
      <c r="C146" s="99"/>
      <c r="D146" s="99"/>
    </row>
    <row r="147" spans="1:5" s="75" customFormat="1" ht="31">
      <c r="A147" s="160">
        <v>8.5</v>
      </c>
      <c r="B147" s="206" t="s">
        <v>513</v>
      </c>
      <c r="C147" s="197" t="s">
        <v>4</v>
      </c>
      <c r="D147" s="201">
        <v>1</v>
      </c>
      <c r="E147" s="65"/>
    </row>
    <row r="148" spans="1:5" s="75" customFormat="1" ht="108.5">
      <c r="A148" s="36"/>
      <c r="B148" s="109" t="s">
        <v>263</v>
      </c>
      <c r="C148" s="99"/>
      <c r="D148" s="100"/>
    </row>
    <row r="149" spans="1:5" s="75" customFormat="1">
      <c r="A149" s="160">
        <v>8.6</v>
      </c>
      <c r="B149" s="182" t="s">
        <v>514</v>
      </c>
      <c r="C149" s="197" t="s">
        <v>4</v>
      </c>
      <c r="D149" s="197">
        <v>2</v>
      </c>
      <c r="E149" s="65"/>
    </row>
    <row r="150" spans="1:5" s="75" customFormat="1" ht="82.5">
      <c r="A150" s="36"/>
      <c r="B150" s="112" t="s">
        <v>264</v>
      </c>
      <c r="C150" s="99"/>
      <c r="D150" s="99"/>
    </row>
    <row r="151" spans="1:5" s="75" customFormat="1">
      <c r="A151" s="160">
        <v>8.6999999999999993</v>
      </c>
      <c r="B151" s="192" t="s">
        <v>515</v>
      </c>
      <c r="C151" s="197" t="s">
        <v>4</v>
      </c>
      <c r="D151" s="197">
        <v>4</v>
      </c>
      <c r="E151" s="65"/>
    </row>
    <row r="152" spans="1:5" s="75" customFormat="1" ht="46.5">
      <c r="A152" s="36"/>
      <c r="B152" s="109" t="s">
        <v>284</v>
      </c>
      <c r="C152" s="99"/>
      <c r="D152" s="99"/>
    </row>
    <row r="153" spans="1:5" s="75" customFormat="1">
      <c r="A153" s="160">
        <v>8.8000000000000007</v>
      </c>
      <c r="B153" s="207" t="s">
        <v>516</v>
      </c>
      <c r="C153" s="197" t="s">
        <v>4</v>
      </c>
      <c r="D153" s="201">
        <v>4</v>
      </c>
      <c r="E153" s="65"/>
    </row>
    <row r="154" spans="1:5" s="75" customFormat="1" ht="31">
      <c r="A154" s="36"/>
      <c r="B154" s="109" t="s">
        <v>267</v>
      </c>
      <c r="C154" s="78"/>
      <c r="D154" s="98"/>
    </row>
    <row r="155" spans="1:5" s="75" customFormat="1" ht="30">
      <c r="A155" s="136">
        <v>9</v>
      </c>
      <c r="B155" s="135" t="s">
        <v>429</v>
      </c>
      <c r="C155" s="134" t="s">
        <v>370</v>
      </c>
      <c r="D155" s="141">
        <v>1</v>
      </c>
    </row>
    <row r="156" spans="1:5" s="75" customFormat="1" ht="31">
      <c r="A156" s="136">
        <v>9.1</v>
      </c>
      <c r="B156" s="82" t="s">
        <v>449</v>
      </c>
      <c r="C156" s="3" t="s">
        <v>162</v>
      </c>
      <c r="D156" s="40">
        <v>7.3220000000000001</v>
      </c>
    </row>
    <row r="157" spans="1:5" s="75" customFormat="1" ht="186">
      <c r="A157" s="3"/>
      <c r="B157" s="113" t="s">
        <v>521</v>
      </c>
      <c r="C157" s="3"/>
      <c r="D157" s="2"/>
    </row>
    <row r="158" spans="1:5" s="75" customFormat="1">
      <c r="A158" s="157">
        <v>9.1999999999999993</v>
      </c>
      <c r="B158" s="166" t="s">
        <v>478</v>
      </c>
      <c r="C158" s="157"/>
      <c r="D158" s="159"/>
    </row>
    <row r="159" spans="1:5" s="75" customFormat="1" ht="46.5">
      <c r="A159" s="136"/>
      <c r="B159" s="113" t="s">
        <v>522</v>
      </c>
      <c r="C159" s="3"/>
      <c r="D159" s="2"/>
    </row>
    <row r="160" spans="1:5" s="75" customFormat="1">
      <c r="A160" s="157">
        <v>9.3000000000000007</v>
      </c>
      <c r="B160" s="161" t="s">
        <v>475</v>
      </c>
      <c r="C160" s="157"/>
      <c r="D160" s="159"/>
    </row>
    <row r="161" spans="1:4" s="75" customFormat="1" ht="46.5">
      <c r="A161" s="136"/>
      <c r="B161" s="113" t="s">
        <v>523</v>
      </c>
      <c r="C161" s="3"/>
      <c r="D161" s="2"/>
    </row>
    <row r="162" spans="1:4" s="75" customFormat="1">
      <c r="A162" s="157">
        <v>9.4</v>
      </c>
      <c r="B162" s="161" t="s">
        <v>476</v>
      </c>
      <c r="C162" s="157"/>
      <c r="D162" s="159"/>
    </row>
    <row r="163" spans="1:4" s="75" customFormat="1" ht="155">
      <c r="A163" s="136"/>
      <c r="B163" s="109" t="s">
        <v>524</v>
      </c>
      <c r="C163" s="3"/>
      <c r="D163" s="2"/>
    </row>
    <row r="164" spans="1:4" s="75" customFormat="1" ht="31">
      <c r="A164" s="136">
        <v>9.5</v>
      </c>
      <c r="B164" s="120" t="s">
        <v>286</v>
      </c>
      <c r="C164" s="3"/>
      <c r="D164" s="2"/>
    </row>
    <row r="165" spans="1:4" s="75" customFormat="1" ht="31">
      <c r="A165" s="136">
        <v>9.6</v>
      </c>
      <c r="B165" s="120" t="s">
        <v>287</v>
      </c>
      <c r="C165" s="3"/>
      <c r="D165" s="2"/>
    </row>
    <row r="166" spans="1:4" s="75" customFormat="1" ht="31">
      <c r="A166" s="136">
        <v>9.6999999999999993</v>
      </c>
      <c r="B166" s="82" t="s">
        <v>546</v>
      </c>
      <c r="C166" s="3"/>
      <c r="D166" s="2"/>
    </row>
    <row r="167" spans="1:4" s="75" customFormat="1">
      <c r="A167" s="157">
        <v>9.8000000000000007</v>
      </c>
      <c r="B167" s="161" t="s">
        <v>390</v>
      </c>
      <c r="C167" s="157" t="s">
        <v>6</v>
      </c>
      <c r="D167" s="159">
        <v>1</v>
      </c>
    </row>
    <row r="168" spans="1:4" s="75" customFormat="1" ht="139.5">
      <c r="A168" s="136"/>
      <c r="B168" s="120" t="s">
        <v>252</v>
      </c>
      <c r="C168" s="3"/>
      <c r="D168" s="3"/>
    </row>
    <row r="169" spans="1:4" s="75" customFormat="1" ht="31">
      <c r="A169" s="136">
        <v>9.9</v>
      </c>
      <c r="B169" s="137" t="s">
        <v>525</v>
      </c>
      <c r="C169" s="136" t="s">
        <v>433</v>
      </c>
      <c r="D169" s="143">
        <v>1</v>
      </c>
    </row>
    <row r="170" spans="1:4" s="75" customFormat="1">
      <c r="A170" s="138">
        <v>9.1</v>
      </c>
      <c r="B170" s="14" t="s">
        <v>153</v>
      </c>
      <c r="C170" s="3" t="s">
        <v>45</v>
      </c>
      <c r="D170" s="2">
        <v>1</v>
      </c>
    </row>
    <row r="171" spans="1:4" s="75" customFormat="1">
      <c r="A171" s="3"/>
      <c r="B171" s="61" t="s">
        <v>246</v>
      </c>
      <c r="C171" s="3"/>
      <c r="D171" s="2"/>
    </row>
    <row r="172" spans="1:4" s="75" customFormat="1">
      <c r="A172" s="81">
        <v>9.11</v>
      </c>
      <c r="B172" s="184" t="s">
        <v>44</v>
      </c>
      <c r="C172" s="81" t="s">
        <v>45</v>
      </c>
      <c r="D172" s="77">
        <v>1</v>
      </c>
    </row>
    <row r="173" spans="1:4" s="75" customFormat="1" ht="47.5" customHeight="1">
      <c r="A173" s="81"/>
      <c r="B173" s="191" t="s">
        <v>564</v>
      </c>
      <c r="C173" s="81"/>
      <c r="D173" s="77"/>
    </row>
    <row r="174" spans="1:4" s="75" customFormat="1" ht="30">
      <c r="A174" s="136">
        <v>10</v>
      </c>
      <c r="B174" s="135" t="s">
        <v>434</v>
      </c>
      <c r="C174" s="134" t="s">
        <v>370</v>
      </c>
      <c r="D174" s="141">
        <v>1</v>
      </c>
    </row>
    <row r="175" spans="1:4" s="75" customFormat="1">
      <c r="A175" s="136">
        <v>10.1</v>
      </c>
      <c r="B175" s="14" t="s">
        <v>48</v>
      </c>
      <c r="C175" s="3" t="s">
        <v>6</v>
      </c>
      <c r="D175" s="2">
        <v>8</v>
      </c>
    </row>
    <row r="176" spans="1:4" s="75" customFormat="1" ht="170.5">
      <c r="A176" s="136"/>
      <c r="B176" s="115" t="s">
        <v>346</v>
      </c>
      <c r="C176" s="3"/>
      <c r="D176" s="2"/>
    </row>
    <row r="177" spans="1:4" s="75" customFormat="1">
      <c r="A177" s="136">
        <v>10.199999999999999</v>
      </c>
      <c r="B177" s="14" t="s">
        <v>49</v>
      </c>
      <c r="C177" s="3" t="s">
        <v>6</v>
      </c>
      <c r="D177" s="2">
        <v>6</v>
      </c>
    </row>
    <row r="178" spans="1:4" s="75" customFormat="1" ht="155">
      <c r="A178" s="136"/>
      <c r="B178" s="115" t="s">
        <v>331</v>
      </c>
      <c r="C178" s="3"/>
      <c r="D178" s="2"/>
    </row>
    <row r="179" spans="1:4" s="75" customFormat="1">
      <c r="A179" s="136">
        <v>10.3</v>
      </c>
      <c r="B179" s="14" t="s">
        <v>50</v>
      </c>
      <c r="C179" s="3" t="s">
        <v>6</v>
      </c>
      <c r="D179" s="2">
        <v>12</v>
      </c>
    </row>
    <row r="180" spans="1:4" s="75" customFormat="1" ht="201.5">
      <c r="A180" s="136"/>
      <c r="B180" s="115" t="s">
        <v>326</v>
      </c>
      <c r="C180" s="3"/>
      <c r="D180" s="2"/>
    </row>
    <row r="181" spans="1:4" s="75" customFormat="1">
      <c r="A181" s="136">
        <v>10.4</v>
      </c>
      <c r="B181" s="14" t="s">
        <v>51</v>
      </c>
      <c r="C181" s="3" t="s">
        <v>6</v>
      </c>
      <c r="D181" s="2">
        <v>8</v>
      </c>
    </row>
    <row r="182" spans="1:4" s="75" customFormat="1" ht="155">
      <c r="A182" s="136"/>
      <c r="B182" s="115" t="s">
        <v>347</v>
      </c>
      <c r="C182" s="3"/>
      <c r="D182" s="2"/>
    </row>
    <row r="183" spans="1:4" s="75" customFormat="1">
      <c r="A183" s="136">
        <v>10.5</v>
      </c>
      <c r="B183" s="14" t="s">
        <v>450</v>
      </c>
      <c r="C183" s="3" t="s">
        <v>4</v>
      </c>
      <c r="D183" s="2">
        <v>1</v>
      </c>
    </row>
    <row r="184" spans="1:4" s="75" customFormat="1" ht="93">
      <c r="A184" s="136"/>
      <c r="B184" s="115" t="s">
        <v>348</v>
      </c>
      <c r="C184" s="3"/>
      <c r="D184" s="2"/>
    </row>
    <row r="185" spans="1:4" s="75" customFormat="1">
      <c r="A185" s="136">
        <v>10.6</v>
      </c>
      <c r="B185" s="14" t="s">
        <v>52</v>
      </c>
      <c r="C185" s="3" t="s">
        <v>6</v>
      </c>
      <c r="D185" s="2">
        <v>1</v>
      </c>
    </row>
    <row r="186" spans="1:4" s="75" customFormat="1" ht="46.5">
      <c r="A186" s="136"/>
      <c r="B186" s="114" t="s">
        <v>53</v>
      </c>
      <c r="C186" s="3"/>
      <c r="D186" s="2"/>
    </row>
    <row r="187" spans="1:4" s="75" customFormat="1">
      <c r="A187" s="136">
        <v>10.7</v>
      </c>
      <c r="B187" s="114"/>
      <c r="C187" s="3" t="s">
        <v>45</v>
      </c>
      <c r="D187" s="2">
        <v>1</v>
      </c>
    </row>
    <row r="188" spans="1:4" s="75" customFormat="1">
      <c r="A188" s="136"/>
      <c r="B188" s="114" t="s">
        <v>55</v>
      </c>
      <c r="C188" s="3"/>
      <c r="D188" s="2"/>
    </row>
    <row r="189" spans="1:4" s="75" customFormat="1">
      <c r="A189" s="136">
        <v>10.8</v>
      </c>
      <c r="B189" s="114"/>
      <c r="C189" s="3" t="s">
        <v>45</v>
      </c>
      <c r="D189" s="2">
        <v>1</v>
      </c>
    </row>
    <row r="190" spans="1:4" s="75" customFormat="1">
      <c r="A190" s="136"/>
      <c r="B190" s="114" t="s">
        <v>55</v>
      </c>
      <c r="C190" s="3"/>
      <c r="D190" s="2"/>
    </row>
    <row r="191" spans="1:4" s="75" customFormat="1" ht="30">
      <c r="A191" s="136">
        <v>11</v>
      </c>
      <c r="B191" s="135" t="s">
        <v>436</v>
      </c>
      <c r="C191" s="134" t="s">
        <v>370</v>
      </c>
      <c r="D191" s="141">
        <v>1</v>
      </c>
    </row>
    <row r="192" spans="1:4" s="75" customFormat="1">
      <c r="A192" s="136">
        <v>11.1</v>
      </c>
      <c r="B192" s="137" t="s">
        <v>451</v>
      </c>
      <c r="C192" s="3" t="s">
        <v>6</v>
      </c>
      <c r="D192" s="2">
        <v>1</v>
      </c>
    </row>
    <row r="193" spans="1:5" s="75" customFormat="1" ht="409.5">
      <c r="A193" s="3"/>
      <c r="B193" s="115" t="s">
        <v>554</v>
      </c>
      <c r="C193" s="3"/>
      <c r="D193" s="2"/>
    </row>
    <row r="194" spans="1:5" s="75" customFormat="1" ht="108.5">
      <c r="A194" s="3"/>
      <c r="B194" s="115" t="s">
        <v>555</v>
      </c>
      <c r="C194" s="3"/>
      <c r="D194" s="2"/>
      <c r="E194" s="75" t="s">
        <v>556</v>
      </c>
    </row>
    <row r="195" spans="1:5" s="75" customFormat="1" ht="31">
      <c r="A195" s="136">
        <v>11.2</v>
      </c>
      <c r="B195" s="117" t="s">
        <v>288</v>
      </c>
      <c r="C195" s="3" t="s">
        <v>4</v>
      </c>
      <c r="D195" s="2">
        <v>1</v>
      </c>
    </row>
    <row r="196" spans="1:5" s="75" customFormat="1" ht="31">
      <c r="A196" s="136">
        <v>11.3</v>
      </c>
      <c r="B196" s="117" t="s">
        <v>289</v>
      </c>
      <c r="C196" s="3" t="s">
        <v>4</v>
      </c>
      <c r="D196" s="2">
        <v>32</v>
      </c>
    </row>
    <row r="197" spans="1:5" s="75" customFormat="1">
      <c r="A197" s="136">
        <v>11.4</v>
      </c>
      <c r="B197" s="82" t="s">
        <v>57</v>
      </c>
      <c r="C197" s="3" t="s">
        <v>4</v>
      </c>
      <c r="D197" s="2">
        <v>3</v>
      </c>
    </row>
    <row r="198" spans="1:5" s="75" customFormat="1">
      <c r="A198" s="136"/>
      <c r="B198" s="109" t="s">
        <v>58</v>
      </c>
      <c r="C198" s="3"/>
      <c r="D198" s="2"/>
    </row>
    <row r="199" spans="1:5" s="75" customFormat="1">
      <c r="A199" s="136">
        <v>11.5</v>
      </c>
      <c r="B199" s="82" t="s">
        <v>59</v>
      </c>
      <c r="C199" s="3" t="s">
        <v>4</v>
      </c>
      <c r="D199" s="2">
        <v>1</v>
      </c>
    </row>
    <row r="200" spans="1:5" s="75" customFormat="1">
      <c r="A200" s="136"/>
      <c r="B200" s="109" t="s">
        <v>58</v>
      </c>
      <c r="C200" s="3"/>
      <c r="D200" s="2"/>
    </row>
    <row r="201" spans="1:5" s="75" customFormat="1">
      <c r="A201" s="136">
        <v>11.6</v>
      </c>
      <c r="B201" s="82" t="s">
        <v>60</v>
      </c>
      <c r="C201" s="3" t="s">
        <v>4</v>
      </c>
      <c r="D201" s="2">
        <v>1</v>
      </c>
    </row>
    <row r="202" spans="1:5" s="75" customFormat="1" ht="62">
      <c r="A202" s="136"/>
      <c r="B202" s="109" t="s">
        <v>61</v>
      </c>
      <c r="C202" s="3"/>
      <c r="D202" s="2"/>
    </row>
    <row r="203" spans="1:5" s="75" customFormat="1">
      <c r="A203" s="136">
        <v>11.7</v>
      </c>
      <c r="B203" s="82" t="s">
        <v>62</v>
      </c>
      <c r="C203" s="3" t="s">
        <v>4</v>
      </c>
      <c r="D203" s="2">
        <v>1</v>
      </c>
    </row>
    <row r="204" spans="1:5" s="75" customFormat="1">
      <c r="A204" s="136"/>
      <c r="B204" s="109" t="s">
        <v>63</v>
      </c>
      <c r="C204" s="3"/>
      <c r="D204" s="2"/>
    </row>
    <row r="205" spans="1:5" s="75" customFormat="1">
      <c r="A205" s="136">
        <v>11.8</v>
      </c>
      <c r="B205" s="82" t="s">
        <v>64</v>
      </c>
      <c r="C205" s="3" t="s">
        <v>4</v>
      </c>
      <c r="D205" s="2">
        <v>1</v>
      </c>
    </row>
    <row r="206" spans="1:5" s="75" customFormat="1">
      <c r="A206" s="136"/>
      <c r="B206" s="109" t="s">
        <v>65</v>
      </c>
      <c r="C206" s="3"/>
      <c r="D206" s="2"/>
    </row>
    <row r="207" spans="1:5" s="75" customFormat="1">
      <c r="A207" s="136">
        <v>11.9</v>
      </c>
      <c r="B207" s="82" t="s">
        <v>88</v>
      </c>
      <c r="C207" s="3" t="s">
        <v>67</v>
      </c>
      <c r="D207" s="2">
        <v>4</v>
      </c>
    </row>
    <row r="208" spans="1:5" s="75" customFormat="1" ht="46.5">
      <c r="A208" s="136"/>
      <c r="B208" s="109" t="s">
        <v>290</v>
      </c>
      <c r="C208" s="3"/>
      <c r="D208" s="2"/>
    </row>
    <row r="209" spans="1:4" s="75" customFormat="1">
      <c r="A209" s="138">
        <v>11.1</v>
      </c>
      <c r="B209" s="82" t="s">
        <v>89</v>
      </c>
      <c r="C209" s="3" t="s">
        <v>69</v>
      </c>
      <c r="D209" s="2">
        <v>3</v>
      </c>
    </row>
    <row r="210" spans="1:4" s="75" customFormat="1">
      <c r="A210" s="136"/>
      <c r="B210" s="109" t="s">
        <v>70</v>
      </c>
      <c r="C210" s="3"/>
      <c r="D210" s="2"/>
    </row>
    <row r="211" spans="1:4" s="75" customFormat="1">
      <c r="A211" s="138">
        <v>11.11</v>
      </c>
      <c r="B211" s="82" t="s">
        <v>80</v>
      </c>
      <c r="C211" s="3" t="s">
        <v>67</v>
      </c>
      <c r="D211" s="2">
        <v>2</v>
      </c>
    </row>
    <row r="212" spans="1:4" s="75" customFormat="1">
      <c r="A212" s="136"/>
      <c r="B212" s="109" t="s">
        <v>72</v>
      </c>
      <c r="C212" s="3"/>
      <c r="D212" s="2"/>
    </row>
    <row r="213" spans="1:4" s="75" customFormat="1">
      <c r="A213" s="138">
        <v>11.12</v>
      </c>
      <c r="B213" s="82" t="s">
        <v>73</v>
      </c>
      <c r="C213" s="3" t="s">
        <v>74</v>
      </c>
      <c r="D213" s="2">
        <v>80</v>
      </c>
    </row>
    <row r="214" spans="1:4" s="75" customFormat="1" ht="77.5">
      <c r="A214" s="136"/>
      <c r="B214" s="120" t="s">
        <v>547</v>
      </c>
      <c r="C214" s="3"/>
      <c r="D214" s="2"/>
    </row>
    <row r="215" spans="1:4" s="75" customFormat="1">
      <c r="A215" s="138">
        <v>11.13</v>
      </c>
      <c r="B215" s="82" t="s">
        <v>75</v>
      </c>
      <c r="C215" s="3" t="s">
        <v>4</v>
      </c>
      <c r="D215" s="2">
        <v>2</v>
      </c>
    </row>
    <row r="216" spans="1:4" s="75" customFormat="1" ht="46.5">
      <c r="A216" s="3"/>
      <c r="B216" s="114" t="s">
        <v>293</v>
      </c>
      <c r="C216" s="3"/>
      <c r="D216" s="2"/>
    </row>
    <row r="217" spans="1:4" s="75" customFormat="1">
      <c r="A217" s="138">
        <v>11.14</v>
      </c>
      <c r="B217" s="82" t="s">
        <v>76</v>
      </c>
      <c r="C217" s="3" t="s">
        <v>45</v>
      </c>
      <c r="D217" s="2">
        <v>1</v>
      </c>
    </row>
    <row r="218" spans="1:4" s="75" customFormat="1">
      <c r="A218" s="136"/>
      <c r="B218" s="114" t="s">
        <v>72</v>
      </c>
      <c r="C218" s="3"/>
      <c r="D218" s="2"/>
    </row>
    <row r="219" spans="1:4" s="75" customFormat="1">
      <c r="A219" s="138">
        <v>11.15</v>
      </c>
      <c r="B219" s="82" t="s">
        <v>78</v>
      </c>
      <c r="C219" s="3" t="s">
        <v>45</v>
      </c>
      <c r="D219" s="2">
        <v>1</v>
      </c>
    </row>
    <row r="220" spans="1:4" s="75" customFormat="1">
      <c r="A220" s="136"/>
      <c r="B220" s="114" t="s">
        <v>72</v>
      </c>
      <c r="C220" s="3"/>
      <c r="D220" s="2"/>
    </row>
    <row r="221" spans="1:4" s="75" customFormat="1">
      <c r="A221" s="136">
        <v>12</v>
      </c>
      <c r="B221" s="41" t="s">
        <v>81</v>
      </c>
      <c r="C221" s="3"/>
      <c r="D221" s="2"/>
    </row>
    <row r="222" spans="1:4" s="75" customFormat="1" ht="62">
      <c r="A222" s="136">
        <v>12.1</v>
      </c>
      <c r="B222" s="114" t="s">
        <v>295</v>
      </c>
      <c r="C222" s="3" t="s">
        <v>4</v>
      </c>
      <c r="D222" s="2">
        <v>8</v>
      </c>
    </row>
    <row r="223" spans="1:4" s="75" customFormat="1" ht="77.5">
      <c r="A223" s="209">
        <v>12.2</v>
      </c>
      <c r="B223" s="114" t="s">
        <v>296</v>
      </c>
      <c r="C223" s="3" t="s">
        <v>4</v>
      </c>
      <c r="D223" s="2">
        <v>8</v>
      </c>
    </row>
    <row r="224" spans="1:4">
      <c r="A224" s="13"/>
      <c r="B224" s="76"/>
      <c r="C224" s="13"/>
      <c r="D224" s="13"/>
    </row>
    <row r="225" spans="2:2">
      <c r="B225" s="65"/>
    </row>
    <row r="226" spans="2:2">
      <c r="B226" s="65"/>
    </row>
    <row r="227" spans="2:2">
      <c r="B227" s="65"/>
    </row>
    <row r="228" spans="2:2">
      <c r="B228" s="65"/>
    </row>
    <row r="229" spans="2:2">
      <c r="B229" s="65"/>
    </row>
    <row r="230" spans="2:2">
      <c r="B230" s="65"/>
    </row>
    <row r="231" spans="2:2">
      <c r="B231" s="65"/>
    </row>
    <row r="232" spans="2:2">
      <c r="B232" s="65"/>
    </row>
    <row r="233" spans="2:2">
      <c r="B233" s="65"/>
    </row>
    <row r="234" spans="2:2">
      <c r="B234" s="65"/>
    </row>
    <row r="235" spans="2:2">
      <c r="B235" s="65"/>
    </row>
    <row r="236" spans="2:2">
      <c r="B236" s="65"/>
    </row>
    <row r="237" spans="2:2">
      <c r="B237" s="65"/>
    </row>
    <row r="238" spans="2:2">
      <c r="B238" s="65"/>
    </row>
    <row r="239" spans="2:2">
      <c r="B239" s="65"/>
    </row>
    <row r="240" spans="2:2">
      <c r="B240" s="65"/>
    </row>
    <row r="241" spans="2:2">
      <c r="B241" s="66"/>
    </row>
    <row r="242" spans="2:2">
      <c r="B242" s="65"/>
    </row>
    <row r="243" spans="2:2">
      <c r="B243" s="66"/>
    </row>
    <row r="244" spans="2:2">
      <c r="B244" s="65"/>
    </row>
    <row r="245" spans="2:2">
      <c r="B245" s="66"/>
    </row>
    <row r="246" spans="2:2">
      <c r="B246" s="65"/>
    </row>
    <row r="247" spans="2:2">
      <c r="B247" s="65"/>
    </row>
    <row r="248" spans="2:2">
      <c r="B248" s="65"/>
    </row>
    <row r="249" spans="2:2">
      <c r="B249" s="65"/>
    </row>
    <row r="250" spans="2:2">
      <c r="B250" s="65"/>
    </row>
    <row r="251" spans="2:2">
      <c r="B251" s="65"/>
    </row>
    <row r="252" spans="2:2">
      <c r="B252" s="65"/>
    </row>
    <row r="253" spans="2:2">
      <c r="B253" s="65"/>
    </row>
    <row r="254" spans="2:2">
      <c r="B254" s="65"/>
    </row>
    <row r="255" spans="2:2">
      <c r="B255" s="65"/>
    </row>
    <row r="256" spans="2:2">
      <c r="B256" s="65"/>
    </row>
    <row r="257" spans="2:2">
      <c r="B257" s="65"/>
    </row>
    <row r="258" spans="2:2">
      <c r="B258" s="65"/>
    </row>
    <row r="259" spans="2:2">
      <c r="B259" s="65"/>
    </row>
    <row r="260" spans="2:2">
      <c r="B260" s="65"/>
    </row>
    <row r="261" spans="2:2">
      <c r="B261" s="65"/>
    </row>
    <row r="262" spans="2:2">
      <c r="B262" s="65"/>
    </row>
    <row r="263" spans="2:2">
      <c r="B263" s="65"/>
    </row>
    <row r="264" spans="2:2">
      <c r="B264" s="65"/>
    </row>
    <row r="265" spans="2:2">
      <c r="B265" s="65"/>
    </row>
    <row r="266" spans="2:2">
      <c r="B266" s="65"/>
    </row>
    <row r="267" spans="2:2">
      <c r="B267" s="65"/>
    </row>
    <row r="268" spans="2:2">
      <c r="B268" s="65"/>
    </row>
    <row r="269" spans="2:2">
      <c r="B269" s="65"/>
    </row>
    <row r="270" spans="2:2">
      <c r="B270" s="66"/>
    </row>
    <row r="271" spans="2:2">
      <c r="B271" s="66"/>
    </row>
  </sheetData>
  <autoFilter ref="A2:B224" xr:uid="{00000000-0009-0000-0000-000003000000}"/>
  <mergeCells count="1">
    <mergeCell ref="A1:D1"/>
  </mergeCells>
  <phoneticPr fontId="10" type="noConversion"/>
  <printOptions horizontalCentered="1"/>
  <pageMargins left="0.78740157480314965" right="0.39370078740157483" top="0.39370078740157483" bottom="0.39370078740157483" header="0.19685039370078741" footer="0.19685039370078741"/>
  <pageSetup paperSize="9" scale="99" fitToHeight="0" orientation="portrait" blackAndWhite="1" r:id="rId1"/>
  <headerFooter>
    <oddFooter>&amp;C&amp;P/&amp;N</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D15"/>
  <sheetViews>
    <sheetView zoomScale="115" zoomScaleNormal="115" zoomScaleSheetLayoutView="100" workbookViewId="0">
      <selection activeCell="B16" sqref="B16"/>
    </sheetView>
  </sheetViews>
  <sheetFormatPr defaultColWidth="8.81640625" defaultRowHeight="15.5"/>
  <cols>
    <col min="1" max="1" width="5.7265625" style="19" customWidth="1"/>
    <col min="2" max="2" width="62.1796875" style="42" customWidth="1"/>
    <col min="3" max="3" width="13" style="19" customWidth="1"/>
    <col min="4" max="4" width="11.54296875" style="19" customWidth="1"/>
    <col min="5" max="16384" width="8.81640625" style="19"/>
  </cols>
  <sheetData>
    <row r="1" spans="1:4" ht="17.5">
      <c r="A1" s="216" t="s">
        <v>220</v>
      </c>
      <c r="B1" s="217"/>
      <c r="C1" s="217"/>
      <c r="D1" s="217"/>
    </row>
    <row r="2" spans="1:4" s="26" customFormat="1" ht="30" customHeight="1">
      <c r="A2" s="89" t="s">
        <v>175</v>
      </c>
      <c r="B2" s="68" t="s">
        <v>90</v>
      </c>
      <c r="C2" s="89" t="s">
        <v>91</v>
      </c>
      <c r="D2" s="89" t="s">
        <v>92</v>
      </c>
    </row>
    <row r="3" spans="1:4">
      <c r="A3" s="9" t="s">
        <v>93</v>
      </c>
      <c r="B3" s="20" t="s">
        <v>94</v>
      </c>
      <c r="C3" s="3"/>
      <c r="D3" s="2"/>
    </row>
    <row r="4" spans="1:4" ht="46.5">
      <c r="A4" s="9">
        <v>1</v>
      </c>
      <c r="B4" s="137" t="s">
        <v>442</v>
      </c>
      <c r="C4" s="136" t="s">
        <v>370</v>
      </c>
      <c r="D4" s="143">
        <v>1</v>
      </c>
    </row>
    <row r="5" spans="1:4" ht="30.5">
      <c r="A5" s="9">
        <v>2</v>
      </c>
      <c r="B5" s="10" t="s">
        <v>452</v>
      </c>
      <c r="C5" s="9" t="s">
        <v>45</v>
      </c>
      <c r="D5" s="22">
        <v>1</v>
      </c>
    </row>
    <row r="6" spans="1:4" ht="108.5">
      <c r="A6" s="101">
        <v>3</v>
      </c>
      <c r="B6" s="109" t="s">
        <v>305</v>
      </c>
      <c r="C6" s="102" t="s">
        <v>6</v>
      </c>
      <c r="D6" s="103">
        <v>1</v>
      </c>
    </row>
    <row r="7" spans="1:4">
      <c r="A7" s="104">
        <v>4</v>
      </c>
      <c r="B7" s="137" t="s">
        <v>81</v>
      </c>
      <c r="C7" s="104"/>
      <c r="D7" s="103"/>
    </row>
    <row r="8" spans="1:4" ht="70.150000000000006" customHeight="1">
      <c r="A8" s="104">
        <v>4.0999999999999996</v>
      </c>
      <c r="B8" s="121" t="s">
        <v>295</v>
      </c>
      <c r="C8" s="104" t="s">
        <v>4</v>
      </c>
      <c r="D8" s="103">
        <v>15</v>
      </c>
    </row>
    <row r="9" spans="1:4" ht="70">
      <c r="A9" s="104">
        <v>4.2</v>
      </c>
      <c r="B9" s="121" t="s">
        <v>296</v>
      </c>
      <c r="C9" s="104" t="s">
        <v>4</v>
      </c>
      <c r="D9" s="103">
        <v>15</v>
      </c>
    </row>
    <row r="10" spans="1:4">
      <c r="A10" s="23"/>
      <c r="B10" s="122"/>
      <c r="C10" s="23"/>
      <c r="D10" s="23"/>
    </row>
    <row r="11" spans="1:4">
      <c r="B11" s="95"/>
    </row>
    <row r="12" spans="1:4">
      <c r="B12" s="95"/>
    </row>
    <row r="13" spans="1:4">
      <c r="B13" s="95"/>
    </row>
    <row r="14" spans="1:4">
      <c r="B14" s="95"/>
    </row>
    <row r="15" spans="1:4">
      <c r="B15" s="95"/>
    </row>
  </sheetData>
  <mergeCells count="1">
    <mergeCell ref="A1:D1"/>
  </mergeCells>
  <printOptions horizontalCentered="1"/>
  <pageMargins left="0.78740157480314965" right="0.39370078740157483" top="0.39370078740157483" bottom="0.39370078740157483" header="0.19685039370078741" footer="0.19685039370078741"/>
  <pageSetup paperSize="9" scale="97" fitToHeight="0" orientation="portrait" blackAndWhite="1" r:id="rId1"/>
  <headerFooter>
    <oddFooter>&amp;C&amp;P/&amp;N</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205"/>
  <sheetViews>
    <sheetView zoomScale="235" zoomScaleNormal="235" zoomScaleSheetLayoutView="85" workbookViewId="0">
      <pane xSplit="1" ySplit="2" topLeftCell="B3" activePane="bottomRight" state="frozen"/>
      <selection pane="topRight" activeCell="B1" sqref="B1"/>
      <selection pane="bottomLeft" activeCell="A3" sqref="A3"/>
      <selection pane="bottomRight" activeCell="B6" sqref="B6"/>
    </sheetView>
  </sheetViews>
  <sheetFormatPr defaultColWidth="9.1796875" defaultRowHeight="15.5"/>
  <cols>
    <col min="1" max="1" width="7.1796875" style="43" customWidth="1"/>
    <col min="2" max="2" width="67.7265625" style="75" customWidth="1"/>
    <col min="3" max="3" width="9.1796875" style="43" customWidth="1"/>
    <col min="4" max="4" width="9.81640625" style="43" customWidth="1"/>
    <col min="5" max="16384" width="9.1796875" style="43"/>
  </cols>
  <sheetData>
    <row r="1" spans="1:4" ht="17.5">
      <c r="A1" s="218" t="s">
        <v>221</v>
      </c>
      <c r="B1" s="213"/>
      <c r="C1" s="213"/>
      <c r="D1" s="213"/>
    </row>
    <row r="2" spans="1:4" s="88" customFormat="1" ht="15">
      <c r="A2" s="68" t="s">
        <v>175</v>
      </c>
      <c r="B2" s="68" t="s">
        <v>90</v>
      </c>
      <c r="C2" s="68" t="s">
        <v>91</v>
      </c>
      <c r="D2" s="68" t="s">
        <v>92</v>
      </c>
    </row>
    <row r="3" spans="1:4" s="71" customFormat="1" ht="15">
      <c r="A3" s="67" t="s">
        <v>95</v>
      </c>
      <c r="B3" s="69" t="s">
        <v>96</v>
      </c>
      <c r="C3" s="67"/>
      <c r="D3" s="70"/>
    </row>
    <row r="4" spans="1:4" ht="30">
      <c r="A4" s="134">
        <v>1</v>
      </c>
      <c r="B4" s="135" t="s">
        <v>369</v>
      </c>
      <c r="C4" s="134" t="s">
        <v>370</v>
      </c>
      <c r="D4" s="134">
        <v>1</v>
      </c>
    </row>
    <row r="5" spans="1:4">
      <c r="A5" s="136">
        <v>1.1000000000000001</v>
      </c>
      <c r="B5" s="137" t="s">
        <v>312</v>
      </c>
      <c r="C5" s="3" t="s">
        <v>4</v>
      </c>
      <c r="D5" s="2">
        <v>3</v>
      </c>
    </row>
    <row r="6" spans="1:4" ht="204.5" customHeight="1">
      <c r="A6" s="3"/>
      <c r="B6" s="125" t="s">
        <v>335</v>
      </c>
      <c r="C6" s="3"/>
      <c r="D6" s="2"/>
    </row>
    <row r="7" spans="1:4">
      <c r="A7" s="136">
        <v>1.2</v>
      </c>
      <c r="B7" s="137" t="s">
        <v>5</v>
      </c>
      <c r="C7" s="3" t="s">
        <v>4</v>
      </c>
      <c r="D7" s="2">
        <v>3</v>
      </c>
    </row>
    <row r="8" spans="1:4" ht="82.5" customHeight="1">
      <c r="A8" s="3"/>
      <c r="B8" s="123" t="s">
        <v>334</v>
      </c>
      <c r="C8" s="3"/>
      <c r="D8" s="2"/>
    </row>
    <row r="9" spans="1:4">
      <c r="A9" s="136">
        <v>1.3</v>
      </c>
      <c r="B9" s="82" t="s">
        <v>371</v>
      </c>
      <c r="C9" s="3" t="s">
        <v>6</v>
      </c>
      <c r="D9" s="2">
        <v>3</v>
      </c>
    </row>
    <row r="10" spans="1:4" ht="139.5">
      <c r="A10" s="3"/>
      <c r="B10" s="125" t="s">
        <v>336</v>
      </c>
      <c r="C10" s="3"/>
      <c r="D10" s="2"/>
    </row>
    <row r="11" spans="1:4">
      <c r="A11" s="136">
        <v>1.4</v>
      </c>
      <c r="B11" s="82" t="s">
        <v>7</v>
      </c>
      <c r="C11" s="3" t="s">
        <v>4</v>
      </c>
      <c r="D11" s="2">
        <v>3</v>
      </c>
    </row>
    <row r="12" spans="1:4" ht="64.5" customHeight="1">
      <c r="A12" s="136"/>
      <c r="B12" s="84" t="s">
        <v>337</v>
      </c>
      <c r="C12" s="3"/>
      <c r="D12" s="2"/>
    </row>
    <row r="13" spans="1:4">
      <c r="A13" s="136">
        <v>1.5</v>
      </c>
      <c r="B13" s="82" t="s">
        <v>8</v>
      </c>
      <c r="C13" s="3" t="s">
        <v>4</v>
      </c>
      <c r="D13" s="2">
        <v>3</v>
      </c>
    </row>
    <row r="14" spans="1:4" ht="155">
      <c r="A14" s="3"/>
      <c r="B14" s="125" t="s">
        <v>338</v>
      </c>
      <c r="C14" s="3"/>
      <c r="D14" s="2"/>
    </row>
    <row r="15" spans="1:4">
      <c r="A15" s="136">
        <v>1.6</v>
      </c>
      <c r="B15" s="10" t="s">
        <v>9</v>
      </c>
      <c r="C15" s="3" t="s">
        <v>4</v>
      </c>
      <c r="D15" s="2">
        <v>3</v>
      </c>
    </row>
    <row r="16" spans="1:4" ht="31">
      <c r="A16" s="136"/>
      <c r="B16" s="105" t="s">
        <v>318</v>
      </c>
      <c r="C16" s="3"/>
      <c r="D16" s="2"/>
    </row>
    <row r="17" spans="1:4" s="44" customFormat="1">
      <c r="A17" s="136">
        <v>1.7</v>
      </c>
      <c r="B17" s="82" t="s">
        <v>311</v>
      </c>
      <c r="C17" s="3" t="s">
        <v>4</v>
      </c>
      <c r="D17" s="2">
        <v>2</v>
      </c>
    </row>
    <row r="18" spans="1:4" ht="108.5">
      <c r="A18" s="136"/>
      <c r="B18" s="126" t="s">
        <v>339</v>
      </c>
      <c r="C18" s="3"/>
      <c r="D18" s="2"/>
    </row>
    <row r="19" spans="1:4">
      <c r="A19" s="136">
        <v>1.8</v>
      </c>
      <c r="B19" s="82" t="s">
        <v>373</v>
      </c>
      <c r="C19" s="3" t="s">
        <v>4</v>
      </c>
      <c r="D19" s="2">
        <v>1</v>
      </c>
    </row>
    <row r="20" spans="1:4" ht="126" customHeight="1">
      <c r="A20" s="3"/>
      <c r="B20" s="85" t="s">
        <v>340</v>
      </c>
      <c r="C20" s="3"/>
      <c r="D20" s="2"/>
    </row>
    <row r="21" spans="1:4">
      <c r="A21" s="136">
        <v>1.9</v>
      </c>
      <c r="B21" s="82" t="s">
        <v>11</v>
      </c>
      <c r="C21" s="3" t="s">
        <v>4</v>
      </c>
      <c r="D21" s="2">
        <v>3</v>
      </c>
    </row>
    <row r="22" spans="1:4" ht="46.5">
      <c r="A22" s="136"/>
      <c r="B22" s="109" t="s">
        <v>548</v>
      </c>
      <c r="C22" s="3"/>
      <c r="D22" s="2"/>
    </row>
    <row r="23" spans="1:4" s="44" customFormat="1">
      <c r="A23" s="138">
        <v>1.1000000000000001</v>
      </c>
      <c r="B23" s="82" t="s">
        <v>12</v>
      </c>
      <c r="C23" s="3" t="s">
        <v>13</v>
      </c>
      <c r="D23" s="2">
        <v>3</v>
      </c>
    </row>
    <row r="24" spans="1:4">
      <c r="A24" s="136"/>
      <c r="B24" s="109" t="s">
        <v>227</v>
      </c>
      <c r="C24" s="3"/>
      <c r="D24" s="2"/>
    </row>
    <row r="25" spans="1:4">
      <c r="A25" s="136">
        <v>1.1100000000000001</v>
      </c>
      <c r="B25" s="82" t="s">
        <v>97</v>
      </c>
      <c r="C25" s="3" t="s">
        <v>13</v>
      </c>
      <c r="D25" s="2">
        <v>3</v>
      </c>
    </row>
    <row r="26" spans="1:4">
      <c r="A26" s="136"/>
      <c r="B26" s="109" t="s">
        <v>226</v>
      </c>
      <c r="C26" s="3"/>
      <c r="D26" s="2"/>
    </row>
    <row r="27" spans="1:4">
      <c r="A27" s="136">
        <v>1.1200000000000001</v>
      </c>
      <c r="B27" s="82" t="s">
        <v>86</v>
      </c>
      <c r="C27" s="3" t="s">
        <v>4</v>
      </c>
      <c r="D27" s="2">
        <v>3</v>
      </c>
    </row>
    <row r="28" spans="1:4">
      <c r="A28" s="3"/>
      <c r="B28" s="109" t="s">
        <v>228</v>
      </c>
      <c r="C28" s="3"/>
      <c r="D28" s="2"/>
    </row>
    <row r="29" spans="1:4">
      <c r="A29" s="136">
        <v>1.1299999999999999</v>
      </c>
      <c r="B29" s="82" t="s">
        <v>453</v>
      </c>
      <c r="C29" s="3" t="s">
        <v>6</v>
      </c>
      <c r="D29" s="2">
        <v>3</v>
      </c>
    </row>
    <row r="30" spans="1:4" ht="77.5">
      <c r="A30" s="3"/>
      <c r="B30" s="109" t="s">
        <v>230</v>
      </c>
      <c r="C30" s="3"/>
      <c r="D30" s="2"/>
    </row>
    <row r="31" spans="1:4" ht="30">
      <c r="A31" s="134">
        <v>2</v>
      </c>
      <c r="B31" s="135" t="s">
        <v>378</v>
      </c>
      <c r="C31" s="134" t="s">
        <v>370</v>
      </c>
      <c r="D31" s="139">
        <v>1</v>
      </c>
    </row>
    <row r="32" spans="1:4" s="44" customFormat="1">
      <c r="A32" s="136">
        <v>2.1</v>
      </c>
      <c r="B32" s="82" t="s">
        <v>79</v>
      </c>
      <c r="C32" s="3" t="s">
        <v>6</v>
      </c>
      <c r="D32" s="2">
        <v>2</v>
      </c>
    </row>
    <row r="33" spans="1:4" ht="108.5">
      <c r="A33" s="136"/>
      <c r="B33" s="126" t="s">
        <v>350</v>
      </c>
      <c r="C33" s="3"/>
      <c r="D33" s="2"/>
    </row>
    <row r="34" spans="1:4">
      <c r="A34" s="136">
        <v>2.2000000000000002</v>
      </c>
      <c r="B34" s="82" t="s">
        <v>16</v>
      </c>
      <c r="C34" s="3" t="s">
        <v>6</v>
      </c>
      <c r="D34" s="2">
        <v>2</v>
      </c>
    </row>
    <row r="35" spans="1:4" ht="77.5">
      <c r="A35" s="3"/>
      <c r="B35" s="108" t="s">
        <v>145</v>
      </c>
      <c r="C35" s="3"/>
      <c r="D35" s="2"/>
    </row>
    <row r="36" spans="1:4">
      <c r="A36" s="136">
        <v>2.2999999999999998</v>
      </c>
      <c r="B36" s="82" t="s">
        <v>17</v>
      </c>
      <c r="C36" s="3" t="s">
        <v>4</v>
      </c>
      <c r="D36" s="2">
        <v>2</v>
      </c>
    </row>
    <row r="37" spans="1:4" ht="141.5" customHeight="1">
      <c r="A37" s="136"/>
      <c r="B37" s="109" t="s">
        <v>231</v>
      </c>
      <c r="C37" s="3"/>
      <c r="D37" s="2"/>
    </row>
    <row r="38" spans="1:4" ht="30">
      <c r="A38" s="136">
        <v>3</v>
      </c>
      <c r="B38" s="135" t="s">
        <v>387</v>
      </c>
      <c r="C38" s="134" t="s">
        <v>388</v>
      </c>
      <c r="D38" s="141">
        <v>1</v>
      </c>
    </row>
    <row r="39" spans="1:4">
      <c r="A39" s="136">
        <v>3.1</v>
      </c>
      <c r="B39" s="82" t="s">
        <v>389</v>
      </c>
      <c r="C39" s="3" t="s">
        <v>6</v>
      </c>
      <c r="D39" s="2">
        <v>1</v>
      </c>
    </row>
    <row r="40" spans="1:4" ht="220" customHeight="1">
      <c r="A40" s="3"/>
      <c r="B40" s="109" t="s">
        <v>317</v>
      </c>
      <c r="C40" s="3"/>
      <c r="D40" s="2"/>
    </row>
    <row r="41" spans="1:4">
      <c r="A41" s="136">
        <v>3.2</v>
      </c>
      <c r="B41" s="11" t="s">
        <v>18</v>
      </c>
      <c r="C41" s="3" t="s">
        <v>6</v>
      </c>
      <c r="D41" s="2">
        <v>1</v>
      </c>
    </row>
    <row r="42" spans="1:4" ht="46.5">
      <c r="A42" s="3"/>
      <c r="B42" s="108" t="s">
        <v>248</v>
      </c>
      <c r="C42" s="3"/>
      <c r="D42" s="2"/>
    </row>
    <row r="43" spans="1:4">
      <c r="A43" s="136">
        <v>3.3</v>
      </c>
      <c r="B43" s="137" t="s">
        <v>390</v>
      </c>
      <c r="C43" s="3" t="s">
        <v>6</v>
      </c>
      <c r="D43" s="2">
        <v>1</v>
      </c>
    </row>
    <row r="44" spans="1:4" ht="108.5">
      <c r="A44" s="3"/>
      <c r="B44" s="109" t="s">
        <v>257</v>
      </c>
      <c r="C44" s="3"/>
      <c r="D44" s="2"/>
    </row>
    <row r="45" spans="1:4">
      <c r="A45" s="136">
        <v>3.4</v>
      </c>
      <c r="B45" s="12" t="s">
        <v>17</v>
      </c>
      <c r="C45" s="3" t="s">
        <v>4</v>
      </c>
      <c r="D45" s="2">
        <v>1</v>
      </c>
    </row>
    <row r="46" spans="1:4" ht="144" customHeight="1">
      <c r="A46" s="3"/>
      <c r="B46" s="109" t="s">
        <v>231</v>
      </c>
      <c r="C46" s="3"/>
      <c r="D46" s="2"/>
    </row>
    <row r="47" spans="1:4">
      <c r="A47" s="157">
        <v>3.5</v>
      </c>
      <c r="B47" s="158" t="s">
        <v>477</v>
      </c>
      <c r="C47" s="167" t="s">
        <v>6</v>
      </c>
      <c r="D47" s="168">
        <v>1</v>
      </c>
    </row>
    <row r="48" spans="1:4" s="75" customFormat="1" ht="46.5">
      <c r="A48" s="36"/>
      <c r="B48" s="109" t="s">
        <v>275</v>
      </c>
      <c r="C48" s="3"/>
      <c r="D48" s="3"/>
    </row>
    <row r="49" spans="1:4" ht="30">
      <c r="A49" s="134">
        <v>4</v>
      </c>
      <c r="B49" s="135" t="s">
        <v>391</v>
      </c>
      <c r="C49" s="134" t="s">
        <v>370</v>
      </c>
      <c r="D49" s="141">
        <v>1</v>
      </c>
    </row>
    <row r="50" spans="1:4">
      <c r="A50" s="136">
        <v>4.0999999999999996</v>
      </c>
      <c r="B50" s="12" t="s">
        <v>20</v>
      </c>
      <c r="C50" s="3" t="s">
        <v>4</v>
      </c>
      <c r="D50" s="2">
        <v>2</v>
      </c>
    </row>
    <row r="51" spans="1:4" ht="108.5">
      <c r="A51" s="3"/>
      <c r="B51" s="108" t="s">
        <v>21</v>
      </c>
      <c r="C51" s="24"/>
      <c r="D51" s="1"/>
    </row>
    <row r="52" spans="1:4" s="44" customFormat="1">
      <c r="A52" s="136">
        <v>4.2</v>
      </c>
      <c r="B52" s="12" t="s">
        <v>169</v>
      </c>
      <c r="C52" s="3" t="s">
        <v>4</v>
      </c>
      <c r="D52" s="2">
        <v>2</v>
      </c>
    </row>
    <row r="53" spans="1:4" ht="124">
      <c r="A53" s="136"/>
      <c r="B53" s="110" t="s">
        <v>232</v>
      </c>
      <c r="C53" s="24"/>
      <c r="D53" s="1"/>
    </row>
    <row r="54" spans="1:4" s="44" customFormat="1">
      <c r="A54" s="136">
        <v>4.3</v>
      </c>
      <c r="B54" s="12" t="s">
        <v>170</v>
      </c>
      <c r="C54" s="3" t="s">
        <v>4</v>
      </c>
      <c r="D54" s="2">
        <v>2</v>
      </c>
    </row>
    <row r="55" spans="1:4" ht="124">
      <c r="A55" s="3"/>
      <c r="B55" s="108" t="s">
        <v>233</v>
      </c>
      <c r="C55" s="24"/>
      <c r="D55" s="1"/>
    </row>
    <row r="56" spans="1:4" s="44" customFormat="1">
      <c r="A56" s="136">
        <v>4.4000000000000004</v>
      </c>
      <c r="B56" s="12" t="s">
        <v>394</v>
      </c>
      <c r="C56" s="3" t="s">
        <v>4</v>
      </c>
      <c r="D56" s="2">
        <v>2</v>
      </c>
    </row>
    <row r="57" spans="1:4" s="88" customFormat="1" ht="108.5">
      <c r="A57" s="81"/>
      <c r="B57" s="105" t="s">
        <v>234</v>
      </c>
      <c r="C57" s="86"/>
      <c r="D57" s="87"/>
    </row>
    <row r="58" spans="1:4" s="44" customFormat="1">
      <c r="A58" s="136">
        <v>4.5</v>
      </c>
      <c r="B58" s="12" t="s">
        <v>395</v>
      </c>
      <c r="C58" s="3" t="s">
        <v>4</v>
      </c>
      <c r="D58" s="83">
        <v>2</v>
      </c>
    </row>
    <row r="59" spans="1:4" ht="93">
      <c r="A59" s="3"/>
      <c r="B59" s="105" t="s">
        <v>322</v>
      </c>
      <c r="C59" s="24"/>
      <c r="D59" s="25"/>
    </row>
    <row r="60" spans="1:4">
      <c r="A60" s="136">
        <v>4.5999999999999996</v>
      </c>
      <c r="B60" s="12" t="s">
        <v>396</v>
      </c>
      <c r="C60" s="24" t="s">
        <v>4</v>
      </c>
      <c r="D60" s="1">
        <v>3</v>
      </c>
    </row>
    <row r="61" spans="1:4" ht="77.5">
      <c r="A61" s="3"/>
      <c r="B61" s="110" t="s">
        <v>321</v>
      </c>
      <c r="C61" s="24"/>
      <c r="D61" s="1"/>
    </row>
    <row r="62" spans="1:4" s="44" customFormat="1">
      <c r="A62" s="136">
        <v>4.7</v>
      </c>
      <c r="B62" s="12" t="s">
        <v>397</v>
      </c>
      <c r="C62" s="3" t="s">
        <v>4</v>
      </c>
      <c r="D62" s="2">
        <v>2</v>
      </c>
    </row>
    <row r="63" spans="1:4" ht="93">
      <c r="A63" s="3"/>
      <c r="B63" s="110" t="s">
        <v>320</v>
      </c>
      <c r="C63" s="24"/>
      <c r="D63" s="1"/>
    </row>
    <row r="64" spans="1:4" s="44" customFormat="1">
      <c r="A64" s="136">
        <v>4.8</v>
      </c>
      <c r="B64" s="12" t="s">
        <v>448</v>
      </c>
      <c r="C64" s="3" t="s">
        <v>6</v>
      </c>
      <c r="D64" s="2">
        <v>1</v>
      </c>
    </row>
    <row r="65" spans="1:4" ht="186">
      <c r="A65" s="3"/>
      <c r="B65" s="105" t="s">
        <v>213</v>
      </c>
      <c r="C65" s="24"/>
      <c r="D65" s="1"/>
    </row>
    <row r="66" spans="1:4">
      <c r="A66" s="136">
        <v>4.9000000000000004</v>
      </c>
      <c r="B66" s="82" t="s">
        <v>399</v>
      </c>
      <c r="C66" s="3" t="s">
        <v>4</v>
      </c>
      <c r="D66" s="2">
        <v>1</v>
      </c>
    </row>
    <row r="67" spans="1:4" ht="93">
      <c r="A67" s="3"/>
      <c r="B67" s="105" t="s">
        <v>276</v>
      </c>
      <c r="C67" s="24"/>
      <c r="D67" s="1"/>
    </row>
    <row r="68" spans="1:4" s="44" customFormat="1">
      <c r="A68" s="138">
        <v>4.0999999999999996</v>
      </c>
      <c r="B68" s="82" t="s">
        <v>28</v>
      </c>
      <c r="C68" s="3" t="s">
        <v>4</v>
      </c>
      <c r="D68" s="2">
        <v>1</v>
      </c>
    </row>
    <row r="69" spans="1:4" ht="31">
      <c r="A69" s="3"/>
      <c r="B69" s="110" t="s">
        <v>236</v>
      </c>
      <c r="C69" s="24"/>
      <c r="D69" s="1"/>
    </row>
    <row r="70" spans="1:4">
      <c r="A70" s="136">
        <v>4.1100000000000003</v>
      </c>
      <c r="B70" s="82" t="s">
        <v>147</v>
      </c>
      <c r="C70" s="3" t="s">
        <v>4</v>
      </c>
      <c r="D70" s="2">
        <v>1</v>
      </c>
    </row>
    <row r="71" spans="1:4">
      <c r="A71" s="136"/>
      <c r="B71" s="110" t="s">
        <v>72</v>
      </c>
      <c r="C71" s="3" t="s">
        <v>4</v>
      </c>
      <c r="D71" s="2">
        <v>1</v>
      </c>
    </row>
    <row r="72" spans="1:4">
      <c r="A72" s="136">
        <v>4.12</v>
      </c>
      <c r="B72" s="82" t="s">
        <v>400</v>
      </c>
      <c r="C72" s="3" t="s">
        <v>6</v>
      </c>
      <c r="D72" s="2">
        <v>1</v>
      </c>
    </row>
    <row r="73" spans="1:4" ht="77.5">
      <c r="A73" s="3"/>
      <c r="B73" s="105" t="s">
        <v>237</v>
      </c>
      <c r="C73" s="3"/>
      <c r="D73" s="2"/>
    </row>
    <row r="74" spans="1:4" s="44" customFormat="1">
      <c r="A74" s="136">
        <v>4.13</v>
      </c>
      <c r="B74" s="82" t="s">
        <v>29</v>
      </c>
      <c r="C74" s="3" t="s">
        <v>4</v>
      </c>
      <c r="D74" s="2">
        <v>2</v>
      </c>
    </row>
    <row r="75" spans="1:4" s="88" customFormat="1" ht="170.5">
      <c r="A75" s="81"/>
      <c r="B75" s="110" t="s">
        <v>277</v>
      </c>
      <c r="C75" s="81"/>
      <c r="D75" s="77"/>
    </row>
    <row r="76" spans="1:4" s="88" customFormat="1">
      <c r="A76" s="136">
        <v>4.1399999999999997</v>
      </c>
      <c r="B76" s="210" t="s">
        <v>148</v>
      </c>
      <c r="C76" s="3" t="s">
        <v>4</v>
      </c>
      <c r="D76" s="2">
        <v>4</v>
      </c>
    </row>
    <row r="77" spans="1:4" ht="31">
      <c r="A77" s="136"/>
      <c r="B77" s="110" t="s">
        <v>238</v>
      </c>
      <c r="C77" s="3"/>
      <c r="D77" s="2"/>
    </row>
    <row r="78" spans="1:4" ht="30">
      <c r="A78" s="134">
        <v>5</v>
      </c>
      <c r="B78" s="135" t="s">
        <v>30</v>
      </c>
      <c r="C78" s="134" t="s">
        <v>388</v>
      </c>
      <c r="D78" s="141">
        <v>1</v>
      </c>
    </row>
    <row r="79" spans="1:4">
      <c r="A79" s="136">
        <v>5.0999999999999996</v>
      </c>
      <c r="B79" s="82" t="s">
        <v>402</v>
      </c>
      <c r="C79" s="3" t="s">
        <v>4</v>
      </c>
      <c r="D79" s="2">
        <v>2</v>
      </c>
    </row>
    <row r="80" spans="1:4" ht="279">
      <c r="A80" s="3"/>
      <c r="B80" s="105" t="s">
        <v>217</v>
      </c>
      <c r="C80" s="3"/>
      <c r="D80" s="2"/>
    </row>
    <row r="81" spans="1:4">
      <c r="A81" s="136">
        <v>5.2</v>
      </c>
      <c r="B81" s="82" t="s">
        <v>403</v>
      </c>
      <c r="C81" s="3" t="s">
        <v>4</v>
      </c>
      <c r="D81" s="2">
        <v>1</v>
      </c>
    </row>
    <row r="82" spans="1:4" ht="93">
      <c r="A82" s="3"/>
      <c r="B82" s="110" t="s">
        <v>214</v>
      </c>
      <c r="C82" s="3"/>
      <c r="D82" s="2"/>
    </row>
    <row r="83" spans="1:4" s="44" customFormat="1">
      <c r="A83" s="136">
        <v>5.3</v>
      </c>
      <c r="B83" s="137" t="s">
        <v>404</v>
      </c>
      <c r="C83" s="3" t="s">
        <v>4</v>
      </c>
      <c r="D83" s="2">
        <v>2</v>
      </c>
    </row>
    <row r="84" spans="1:4" ht="124">
      <c r="A84" s="3"/>
      <c r="B84" s="110" t="s">
        <v>31</v>
      </c>
      <c r="C84" s="3"/>
      <c r="D84" s="2"/>
    </row>
    <row r="85" spans="1:4">
      <c r="A85" s="136">
        <v>5.4</v>
      </c>
      <c r="B85" s="82" t="s">
        <v>405</v>
      </c>
      <c r="C85" s="3" t="s">
        <v>4</v>
      </c>
      <c r="D85" s="2">
        <v>4</v>
      </c>
    </row>
    <row r="86" spans="1:4" ht="170.5">
      <c r="A86" s="3"/>
      <c r="B86" s="110" t="s">
        <v>277</v>
      </c>
      <c r="C86" s="3"/>
      <c r="D86" s="2"/>
    </row>
    <row r="87" spans="1:4">
      <c r="A87" s="136">
        <v>5.5</v>
      </c>
      <c r="B87" s="137" t="s">
        <v>406</v>
      </c>
      <c r="C87" s="3" t="s">
        <v>6</v>
      </c>
      <c r="D87" s="2">
        <v>1</v>
      </c>
    </row>
    <row r="88" spans="1:4" ht="124">
      <c r="A88" s="3"/>
      <c r="B88" s="105" t="s">
        <v>215</v>
      </c>
      <c r="C88" s="3"/>
      <c r="D88" s="2"/>
    </row>
    <row r="89" spans="1:4" ht="30">
      <c r="A89" s="136">
        <v>6</v>
      </c>
      <c r="B89" s="135" t="s">
        <v>32</v>
      </c>
      <c r="C89" s="134" t="s">
        <v>407</v>
      </c>
      <c r="D89" s="141">
        <v>1</v>
      </c>
    </row>
    <row r="90" spans="1:4" ht="31">
      <c r="A90" s="136">
        <v>6.1</v>
      </c>
      <c r="B90" s="82" t="s">
        <v>408</v>
      </c>
      <c r="C90" s="3" t="s">
        <v>6</v>
      </c>
      <c r="D90" s="2">
        <v>1</v>
      </c>
    </row>
    <row r="91" spans="1:4" ht="170.5">
      <c r="A91" s="3"/>
      <c r="B91" s="105" t="s">
        <v>253</v>
      </c>
      <c r="C91" s="3"/>
      <c r="D91" s="2"/>
    </row>
    <row r="92" spans="1:4">
      <c r="A92" s="136">
        <v>6.2</v>
      </c>
      <c r="B92" s="82" t="s">
        <v>409</v>
      </c>
      <c r="C92" s="3" t="s">
        <v>4</v>
      </c>
      <c r="D92" s="2">
        <v>1</v>
      </c>
    </row>
    <row r="93" spans="1:4" ht="62">
      <c r="A93" s="136"/>
      <c r="B93" s="110" t="s">
        <v>33</v>
      </c>
      <c r="C93" s="3"/>
      <c r="D93" s="2"/>
    </row>
    <row r="94" spans="1:4">
      <c r="A94" s="136">
        <v>6.3</v>
      </c>
      <c r="B94" s="82" t="s">
        <v>410</v>
      </c>
      <c r="C94" s="3" t="s">
        <v>6</v>
      </c>
      <c r="D94" s="2">
        <v>1</v>
      </c>
    </row>
    <row r="95" spans="1:4" ht="139.5">
      <c r="A95" s="3"/>
      <c r="B95" s="105" t="s">
        <v>34</v>
      </c>
      <c r="C95" s="3"/>
      <c r="D95" s="2"/>
    </row>
    <row r="96" spans="1:4" ht="31">
      <c r="A96" s="136">
        <v>6.4</v>
      </c>
      <c r="B96" s="82" t="s">
        <v>411</v>
      </c>
      <c r="C96" s="3" t="s">
        <v>108</v>
      </c>
      <c r="D96" s="2">
        <v>1</v>
      </c>
    </row>
    <row r="97" spans="1:4" ht="46.5">
      <c r="A97" s="136"/>
      <c r="B97" s="110" t="s">
        <v>278</v>
      </c>
      <c r="C97" s="3"/>
      <c r="D97" s="2"/>
    </row>
    <row r="98" spans="1:4">
      <c r="A98" s="136">
        <v>6.5</v>
      </c>
      <c r="B98" s="137" t="s">
        <v>35</v>
      </c>
      <c r="C98" s="3" t="s">
        <v>4</v>
      </c>
      <c r="D98" s="2">
        <v>1</v>
      </c>
    </row>
    <row r="99" spans="1:4" ht="46.5">
      <c r="A99" s="3"/>
      <c r="B99" s="109" t="s">
        <v>279</v>
      </c>
      <c r="C99" s="3"/>
      <c r="D99" s="2"/>
    </row>
    <row r="100" spans="1:4" ht="31">
      <c r="A100" s="136">
        <v>6.6</v>
      </c>
      <c r="B100" s="82" t="s">
        <v>412</v>
      </c>
      <c r="C100" s="3" t="s">
        <v>6</v>
      </c>
      <c r="D100" s="2">
        <v>2</v>
      </c>
    </row>
    <row r="101" spans="1:4" ht="170.5">
      <c r="A101" s="3"/>
      <c r="B101" s="105" t="s">
        <v>253</v>
      </c>
      <c r="C101" s="3"/>
      <c r="D101" s="2"/>
    </row>
    <row r="102" spans="1:4">
      <c r="A102" s="136">
        <v>6.7</v>
      </c>
      <c r="B102" s="82" t="s">
        <v>409</v>
      </c>
      <c r="C102" s="3" t="s">
        <v>4</v>
      </c>
      <c r="D102" s="2">
        <v>2</v>
      </c>
    </row>
    <row r="103" spans="1:4" ht="62">
      <c r="A103" s="136"/>
      <c r="B103" s="109" t="s">
        <v>33</v>
      </c>
      <c r="C103" s="3"/>
      <c r="D103" s="2"/>
    </row>
    <row r="104" spans="1:4" ht="31">
      <c r="A104" s="136">
        <v>6.8</v>
      </c>
      <c r="B104" s="82" t="s">
        <v>413</v>
      </c>
      <c r="C104" s="3" t="s">
        <v>108</v>
      </c>
      <c r="D104" s="2">
        <v>2</v>
      </c>
    </row>
    <row r="105" spans="1:4" ht="46.5">
      <c r="A105" s="3"/>
      <c r="B105" s="110" t="s">
        <v>278</v>
      </c>
      <c r="C105" s="3"/>
      <c r="D105" s="2"/>
    </row>
    <row r="106" spans="1:4">
      <c r="A106" s="136">
        <v>6.9</v>
      </c>
      <c r="B106" s="137" t="s">
        <v>35</v>
      </c>
      <c r="C106" s="3" t="s">
        <v>4</v>
      </c>
      <c r="D106" s="2">
        <v>2</v>
      </c>
    </row>
    <row r="107" spans="1:4" ht="46.5">
      <c r="A107" s="3"/>
      <c r="B107" s="109" t="s">
        <v>279</v>
      </c>
      <c r="C107" s="3"/>
      <c r="D107" s="2"/>
    </row>
    <row r="108" spans="1:4">
      <c r="A108" s="138">
        <v>6.1</v>
      </c>
      <c r="B108" s="137" t="s">
        <v>149</v>
      </c>
      <c r="C108" s="136" t="s">
        <v>6</v>
      </c>
      <c r="D108" s="2">
        <v>1</v>
      </c>
    </row>
    <row r="109" spans="1:4" ht="155">
      <c r="A109" s="3"/>
      <c r="B109" s="109" t="s">
        <v>242</v>
      </c>
      <c r="C109" s="3"/>
      <c r="D109" s="2"/>
    </row>
    <row r="110" spans="1:4" ht="30">
      <c r="A110" s="136">
        <v>7</v>
      </c>
      <c r="B110" s="135" t="s">
        <v>416</v>
      </c>
      <c r="C110" s="134" t="s">
        <v>370</v>
      </c>
      <c r="D110" s="141">
        <v>1</v>
      </c>
    </row>
    <row r="111" spans="1:4">
      <c r="A111" s="136">
        <v>7.1</v>
      </c>
      <c r="B111" s="12" t="s">
        <v>417</v>
      </c>
      <c r="C111" s="3" t="s">
        <v>6</v>
      </c>
      <c r="D111" s="2">
        <v>1</v>
      </c>
    </row>
    <row r="112" spans="1:4" ht="139.5">
      <c r="A112" s="3"/>
      <c r="B112" s="105" t="s">
        <v>243</v>
      </c>
      <c r="C112" s="3"/>
      <c r="D112" s="2"/>
    </row>
    <row r="113" spans="1:5" ht="31">
      <c r="A113" s="136">
        <v>7.2</v>
      </c>
      <c r="B113" s="12" t="s">
        <v>549</v>
      </c>
      <c r="C113" s="3" t="s">
        <v>6</v>
      </c>
      <c r="D113" s="2">
        <v>4</v>
      </c>
    </row>
    <row r="114" spans="1:5" ht="139.5">
      <c r="A114" s="3"/>
      <c r="B114" s="105" t="s">
        <v>535</v>
      </c>
      <c r="C114" s="3"/>
      <c r="D114" s="2"/>
    </row>
    <row r="115" spans="1:5">
      <c r="A115" s="136">
        <v>7.3</v>
      </c>
      <c r="B115" s="12" t="s">
        <v>37</v>
      </c>
      <c r="C115" s="3" t="s">
        <v>4</v>
      </c>
      <c r="D115" s="2">
        <v>2</v>
      </c>
    </row>
    <row r="116" spans="1:5" ht="77.5">
      <c r="A116" s="3"/>
      <c r="B116" s="105" t="s">
        <v>280</v>
      </c>
      <c r="C116" s="3"/>
      <c r="D116" s="2"/>
    </row>
    <row r="117" spans="1:5">
      <c r="A117" s="136">
        <v>7.4</v>
      </c>
      <c r="B117" s="12" t="s">
        <v>38</v>
      </c>
      <c r="C117" s="3" t="s">
        <v>4</v>
      </c>
      <c r="D117" s="2">
        <v>2</v>
      </c>
    </row>
    <row r="118" spans="1:5" ht="124">
      <c r="A118" s="3"/>
      <c r="B118" s="105" t="s">
        <v>281</v>
      </c>
      <c r="C118" s="3"/>
      <c r="D118" s="2"/>
    </row>
    <row r="119" spans="1:5">
      <c r="A119" s="136">
        <v>7.5</v>
      </c>
      <c r="B119" s="12" t="s">
        <v>39</v>
      </c>
      <c r="C119" s="3" t="s">
        <v>4</v>
      </c>
      <c r="D119" s="2">
        <v>4</v>
      </c>
    </row>
    <row r="120" spans="1:5" ht="155">
      <c r="A120" s="3"/>
      <c r="B120" s="109" t="s">
        <v>324</v>
      </c>
      <c r="C120" s="3"/>
      <c r="D120" s="2"/>
    </row>
    <row r="121" spans="1:5">
      <c r="A121" s="136">
        <v>7.6</v>
      </c>
      <c r="B121" s="82" t="s">
        <v>40</v>
      </c>
      <c r="C121" s="3" t="s">
        <v>4</v>
      </c>
      <c r="D121" s="2">
        <v>3</v>
      </c>
    </row>
    <row r="122" spans="1:5" ht="93">
      <c r="A122" s="3"/>
      <c r="B122" s="109" t="s">
        <v>351</v>
      </c>
      <c r="C122" s="3"/>
      <c r="D122" s="2"/>
    </row>
    <row r="123" spans="1:5" ht="30">
      <c r="A123" s="144">
        <v>8</v>
      </c>
      <c r="B123" s="145" t="s">
        <v>42</v>
      </c>
      <c r="C123" s="144" t="s">
        <v>370</v>
      </c>
      <c r="D123" s="146">
        <v>1</v>
      </c>
    </row>
    <row r="124" spans="1:5" s="75" customFormat="1">
      <c r="A124" s="160">
        <v>8.1</v>
      </c>
      <c r="B124" s="176" t="s">
        <v>509</v>
      </c>
      <c r="C124" s="177" t="s">
        <v>4</v>
      </c>
      <c r="D124" s="177">
        <v>2</v>
      </c>
      <c r="E124" s="65"/>
    </row>
    <row r="125" spans="1:5" s="75" customFormat="1" ht="201.5">
      <c r="A125" s="136"/>
      <c r="B125" s="110" t="s">
        <v>259</v>
      </c>
      <c r="C125" s="78"/>
      <c r="D125" s="78"/>
    </row>
    <row r="126" spans="1:5" s="75" customFormat="1">
      <c r="A126" s="160">
        <v>8.1999999999999993</v>
      </c>
      <c r="B126" s="183" t="s">
        <v>510</v>
      </c>
      <c r="C126" s="197" t="s">
        <v>4</v>
      </c>
      <c r="D126" s="197">
        <v>2</v>
      </c>
      <c r="E126" s="65"/>
    </row>
    <row r="127" spans="1:5" s="75" customFormat="1" ht="31">
      <c r="A127" s="136"/>
      <c r="B127" s="108" t="s">
        <v>260</v>
      </c>
      <c r="C127" s="78"/>
      <c r="D127" s="79"/>
    </row>
    <row r="128" spans="1:5" s="75" customFormat="1">
      <c r="A128" s="160">
        <v>8.3000000000000007</v>
      </c>
      <c r="B128" s="199" t="s">
        <v>511</v>
      </c>
      <c r="C128" s="197" t="s">
        <v>4</v>
      </c>
      <c r="D128" s="197">
        <v>1</v>
      </c>
      <c r="E128" s="65"/>
    </row>
    <row r="129" spans="1:5" s="75" customFormat="1" ht="31">
      <c r="A129" s="136"/>
      <c r="B129" s="108" t="s">
        <v>261</v>
      </c>
      <c r="C129" s="78"/>
      <c r="D129" s="79"/>
    </row>
    <row r="130" spans="1:5" s="75" customFormat="1">
      <c r="A130" s="160">
        <v>8.4</v>
      </c>
      <c r="B130" s="199" t="s">
        <v>512</v>
      </c>
      <c r="C130" s="197" t="s">
        <v>4</v>
      </c>
      <c r="D130" s="197">
        <v>1</v>
      </c>
      <c r="E130" s="65"/>
    </row>
    <row r="131" spans="1:5" s="75" customFormat="1" ht="31">
      <c r="A131" s="136"/>
      <c r="B131" s="205" t="s">
        <v>262</v>
      </c>
      <c r="C131" s="99"/>
      <c r="D131" s="99"/>
    </row>
    <row r="132" spans="1:5" s="75" customFormat="1" ht="31">
      <c r="A132" s="160">
        <v>8.5</v>
      </c>
      <c r="B132" s="199" t="s">
        <v>513</v>
      </c>
      <c r="C132" s="197" t="s">
        <v>4</v>
      </c>
      <c r="D132" s="201">
        <v>1</v>
      </c>
      <c r="E132" s="65"/>
    </row>
    <row r="133" spans="1:5" s="75" customFormat="1" ht="108.5">
      <c r="A133" s="136"/>
      <c r="B133" s="109" t="s">
        <v>263</v>
      </c>
      <c r="C133" s="78"/>
      <c r="D133" s="98"/>
    </row>
    <row r="134" spans="1:5" s="75" customFormat="1">
      <c r="A134" s="160">
        <v>8.6</v>
      </c>
      <c r="B134" s="183" t="s">
        <v>514</v>
      </c>
      <c r="C134" s="197" t="s">
        <v>4</v>
      </c>
      <c r="D134" s="197">
        <v>2</v>
      </c>
      <c r="E134" s="65"/>
    </row>
    <row r="135" spans="1:5" s="75" customFormat="1" ht="82.5">
      <c r="A135" s="136"/>
      <c r="B135" s="112" t="s">
        <v>264</v>
      </c>
      <c r="C135" s="78"/>
      <c r="D135" s="78"/>
    </row>
    <row r="136" spans="1:5" s="75" customFormat="1">
      <c r="A136" s="160">
        <v>8.6999999999999993</v>
      </c>
      <c r="B136" s="203" t="s">
        <v>515</v>
      </c>
      <c r="C136" s="197" t="s">
        <v>4</v>
      </c>
      <c r="D136" s="197">
        <v>4</v>
      </c>
      <c r="E136" s="65"/>
    </row>
    <row r="137" spans="1:5" s="75" customFormat="1" ht="46.5">
      <c r="A137" s="136"/>
      <c r="B137" s="109" t="s">
        <v>284</v>
      </c>
      <c r="C137" s="78"/>
      <c r="D137" s="78"/>
    </row>
    <row r="138" spans="1:5" s="75" customFormat="1">
      <c r="A138" s="160">
        <v>8.8000000000000007</v>
      </c>
      <c r="B138" s="203" t="s">
        <v>516</v>
      </c>
      <c r="C138" s="197" t="s">
        <v>4</v>
      </c>
      <c r="D138" s="197">
        <v>4</v>
      </c>
      <c r="E138" s="65"/>
    </row>
    <row r="139" spans="1:5" s="75" customFormat="1" ht="31">
      <c r="A139" s="136"/>
      <c r="B139" s="109" t="s">
        <v>267</v>
      </c>
      <c r="C139" s="78"/>
      <c r="D139" s="98"/>
    </row>
    <row r="140" spans="1:5" ht="30">
      <c r="A140" s="136">
        <v>9</v>
      </c>
      <c r="B140" s="135" t="s">
        <v>423</v>
      </c>
      <c r="C140" s="134" t="s">
        <v>370</v>
      </c>
      <c r="D140" s="141">
        <v>1</v>
      </c>
    </row>
    <row r="141" spans="1:5">
      <c r="A141" s="136">
        <v>9.1</v>
      </c>
      <c r="B141" s="137" t="s">
        <v>424</v>
      </c>
      <c r="C141" s="3" t="s">
        <v>6</v>
      </c>
      <c r="D141" s="2">
        <v>1</v>
      </c>
    </row>
    <row r="142" spans="1:5" ht="108.5">
      <c r="A142" s="3"/>
      <c r="B142" s="109" t="s">
        <v>244</v>
      </c>
      <c r="C142" s="3"/>
      <c r="D142" s="2"/>
    </row>
    <row r="143" spans="1:5">
      <c r="A143" s="136">
        <v>9.1999999999999993</v>
      </c>
      <c r="B143" s="82" t="s">
        <v>425</v>
      </c>
      <c r="C143" s="3" t="s">
        <v>6</v>
      </c>
      <c r="D143" s="2">
        <v>1</v>
      </c>
    </row>
    <row r="144" spans="1:5" ht="124">
      <c r="A144" s="3"/>
      <c r="B144" s="109" t="s">
        <v>249</v>
      </c>
      <c r="C144" s="3"/>
      <c r="D144" s="2"/>
    </row>
    <row r="145" spans="1:4">
      <c r="A145" s="136">
        <v>9.3000000000000007</v>
      </c>
      <c r="B145" s="82" t="s">
        <v>426</v>
      </c>
      <c r="C145" s="3" t="s">
        <v>4</v>
      </c>
      <c r="D145" s="2">
        <v>1</v>
      </c>
    </row>
    <row r="146" spans="1:4" ht="62">
      <c r="A146" s="136"/>
      <c r="B146" s="161" t="s">
        <v>33</v>
      </c>
      <c r="C146" s="3"/>
      <c r="D146" s="2"/>
    </row>
    <row r="147" spans="1:4">
      <c r="A147" s="157">
        <v>9.4</v>
      </c>
      <c r="B147" s="161" t="s">
        <v>44</v>
      </c>
      <c r="C147" s="157" t="s">
        <v>45</v>
      </c>
      <c r="D147" s="159">
        <v>1</v>
      </c>
    </row>
    <row r="148" spans="1:4" s="44" customFormat="1" ht="77.5">
      <c r="B148" s="109" t="s">
        <v>325</v>
      </c>
      <c r="C148" s="196"/>
      <c r="D148" s="196"/>
    </row>
    <row r="149" spans="1:4" s="44" customFormat="1">
      <c r="A149" s="136">
        <v>9.5</v>
      </c>
      <c r="B149" s="11" t="s">
        <v>171</v>
      </c>
      <c r="C149" s="3" t="s">
        <v>45</v>
      </c>
      <c r="D149" s="2">
        <v>1</v>
      </c>
    </row>
    <row r="150" spans="1:4" s="44" customFormat="1">
      <c r="A150" s="136">
        <v>9.6</v>
      </c>
      <c r="B150" s="11" t="s">
        <v>172</v>
      </c>
      <c r="C150" s="3" t="s">
        <v>45</v>
      </c>
      <c r="D150" s="2">
        <v>1</v>
      </c>
    </row>
    <row r="151" spans="1:4" s="44" customFormat="1" ht="31">
      <c r="A151" s="136">
        <v>9.6999999999999993</v>
      </c>
      <c r="B151" s="109" t="s">
        <v>297</v>
      </c>
      <c r="C151" s="3" t="s">
        <v>4</v>
      </c>
      <c r="D151" s="2">
        <v>1</v>
      </c>
    </row>
    <row r="152" spans="1:4">
      <c r="A152" s="150">
        <v>10</v>
      </c>
      <c r="B152" s="175" t="s">
        <v>506</v>
      </c>
      <c r="C152" s="150" t="s">
        <v>370</v>
      </c>
      <c r="D152" s="155">
        <v>1</v>
      </c>
    </row>
    <row r="153" spans="1:4">
      <c r="A153" s="136">
        <v>10.1</v>
      </c>
      <c r="B153" s="61" t="s">
        <v>246</v>
      </c>
      <c r="C153" s="3" t="s">
        <v>45</v>
      </c>
      <c r="D153" s="2">
        <v>1</v>
      </c>
    </row>
    <row r="154" spans="1:4">
      <c r="A154" s="136">
        <v>10.199999999999999</v>
      </c>
      <c r="B154" s="14" t="s">
        <v>507</v>
      </c>
      <c r="C154" s="3" t="s">
        <v>45</v>
      </c>
      <c r="D154" s="2">
        <v>1</v>
      </c>
    </row>
    <row r="155" spans="1:4" ht="30">
      <c r="A155" s="134">
        <v>11</v>
      </c>
      <c r="B155" s="135" t="s">
        <v>434</v>
      </c>
      <c r="C155" s="134" t="s">
        <v>370</v>
      </c>
      <c r="D155" s="141">
        <v>1</v>
      </c>
    </row>
    <row r="156" spans="1:4">
      <c r="A156" s="151">
        <v>11.1</v>
      </c>
      <c r="B156" s="14" t="s">
        <v>48</v>
      </c>
      <c r="C156" s="3" t="s">
        <v>6</v>
      </c>
      <c r="D156" s="2">
        <v>8</v>
      </c>
    </row>
    <row r="157" spans="1:4" ht="170.5">
      <c r="A157" s="136"/>
      <c r="B157" s="115" t="s">
        <v>346</v>
      </c>
      <c r="C157" s="3"/>
      <c r="D157" s="2"/>
    </row>
    <row r="158" spans="1:4">
      <c r="A158" s="136">
        <v>11.2</v>
      </c>
      <c r="B158" s="14" t="s">
        <v>49</v>
      </c>
      <c r="C158" s="3" t="s">
        <v>6</v>
      </c>
      <c r="D158" s="2">
        <v>6</v>
      </c>
    </row>
    <row r="159" spans="1:4" ht="155">
      <c r="A159" s="3"/>
      <c r="B159" s="115" t="s">
        <v>331</v>
      </c>
      <c r="C159" s="3"/>
      <c r="D159" s="2"/>
    </row>
    <row r="160" spans="1:4">
      <c r="A160" s="136">
        <v>11.3</v>
      </c>
      <c r="B160" s="14" t="s">
        <v>50</v>
      </c>
      <c r="C160" s="3" t="s">
        <v>6</v>
      </c>
      <c r="D160" s="2">
        <v>18</v>
      </c>
    </row>
    <row r="161" spans="1:5" ht="201.5">
      <c r="A161" s="136"/>
      <c r="B161" s="115" t="s">
        <v>326</v>
      </c>
      <c r="C161" s="3"/>
      <c r="D161" s="2"/>
    </row>
    <row r="162" spans="1:5">
      <c r="A162" s="136">
        <v>11.4</v>
      </c>
      <c r="B162" s="14" t="s">
        <v>51</v>
      </c>
      <c r="C162" s="3" t="s">
        <v>6</v>
      </c>
      <c r="D162" s="2">
        <v>8</v>
      </c>
    </row>
    <row r="163" spans="1:5" ht="155">
      <c r="A163" s="3"/>
      <c r="B163" s="115" t="s">
        <v>347</v>
      </c>
      <c r="C163" s="3"/>
      <c r="D163" s="2"/>
    </row>
    <row r="164" spans="1:5">
      <c r="A164" s="136">
        <v>11.5</v>
      </c>
      <c r="B164" s="14" t="s">
        <v>454</v>
      </c>
      <c r="C164" s="3" t="s">
        <v>4</v>
      </c>
      <c r="D164" s="2">
        <v>1</v>
      </c>
    </row>
    <row r="165" spans="1:5" ht="93">
      <c r="A165" s="3"/>
      <c r="B165" s="115" t="s">
        <v>348</v>
      </c>
      <c r="C165" s="3"/>
      <c r="D165" s="2"/>
    </row>
    <row r="166" spans="1:5">
      <c r="A166" s="136">
        <v>11.6</v>
      </c>
      <c r="B166" s="14" t="s">
        <v>52</v>
      </c>
      <c r="C166" s="3" t="s">
        <v>6</v>
      </c>
      <c r="D166" s="2">
        <v>1</v>
      </c>
    </row>
    <row r="167" spans="1:5" ht="46.5">
      <c r="A167" s="3"/>
      <c r="B167" s="120" t="s">
        <v>53</v>
      </c>
      <c r="C167" s="3"/>
      <c r="D167" s="2"/>
    </row>
    <row r="168" spans="1:5">
      <c r="A168" s="136">
        <v>11.7</v>
      </c>
      <c r="B168" s="14" t="s">
        <v>54</v>
      </c>
      <c r="C168" s="3" t="s">
        <v>45</v>
      </c>
      <c r="D168" s="2">
        <v>1</v>
      </c>
    </row>
    <row r="169" spans="1:5">
      <c r="A169" s="136"/>
      <c r="B169" s="120" t="s">
        <v>55</v>
      </c>
      <c r="C169" s="3"/>
      <c r="D169" s="2"/>
    </row>
    <row r="170" spans="1:5">
      <c r="A170" s="136">
        <v>11.8</v>
      </c>
      <c r="B170" s="27" t="s">
        <v>56</v>
      </c>
      <c r="C170" s="3" t="s">
        <v>45</v>
      </c>
      <c r="D170" s="2">
        <v>1</v>
      </c>
    </row>
    <row r="171" spans="1:5">
      <c r="A171" s="136"/>
      <c r="B171" s="120" t="s">
        <v>55</v>
      </c>
      <c r="C171" s="3"/>
      <c r="D171" s="2"/>
    </row>
    <row r="172" spans="1:5" ht="30">
      <c r="A172" s="136">
        <v>12</v>
      </c>
      <c r="B172" s="135" t="s">
        <v>436</v>
      </c>
      <c r="C172" s="134" t="s">
        <v>370</v>
      </c>
      <c r="D172" s="141">
        <v>1</v>
      </c>
    </row>
    <row r="173" spans="1:5">
      <c r="A173" s="136">
        <v>12.1</v>
      </c>
      <c r="B173" s="137" t="s">
        <v>451</v>
      </c>
      <c r="C173" s="3" t="s">
        <v>6</v>
      </c>
      <c r="D173" s="2">
        <v>1</v>
      </c>
    </row>
    <row r="174" spans="1:5" ht="341">
      <c r="A174" s="3"/>
      <c r="B174" s="115" t="s">
        <v>553</v>
      </c>
      <c r="C174" s="3"/>
      <c r="D174" s="2"/>
    </row>
    <row r="175" spans="1:5" ht="186">
      <c r="A175" s="3"/>
      <c r="B175" s="115" t="s">
        <v>557</v>
      </c>
      <c r="C175" s="3"/>
      <c r="D175" s="2"/>
      <c r="E175" s="43" t="s">
        <v>558</v>
      </c>
    </row>
    <row r="176" spans="1:5" s="44" customFormat="1" ht="31">
      <c r="A176" s="136">
        <v>12.2</v>
      </c>
      <c r="B176" s="117" t="s">
        <v>288</v>
      </c>
      <c r="C176" s="3" t="s">
        <v>4</v>
      </c>
      <c r="D176" s="2">
        <v>1</v>
      </c>
    </row>
    <row r="177" spans="1:4" ht="31">
      <c r="A177" s="136">
        <v>12.3</v>
      </c>
      <c r="B177" s="117" t="s">
        <v>289</v>
      </c>
      <c r="C177" s="3" t="s">
        <v>4</v>
      </c>
      <c r="D177" s="2">
        <v>32</v>
      </c>
    </row>
    <row r="178" spans="1:4">
      <c r="A178" s="136">
        <v>12.4</v>
      </c>
      <c r="B178" s="82" t="s">
        <v>57</v>
      </c>
      <c r="C178" s="3" t="s">
        <v>4</v>
      </c>
      <c r="D178" s="2">
        <v>3</v>
      </c>
    </row>
    <row r="179" spans="1:4">
      <c r="A179" s="136"/>
      <c r="B179" s="109" t="s">
        <v>58</v>
      </c>
      <c r="C179" s="3"/>
      <c r="D179" s="2"/>
    </row>
    <row r="180" spans="1:4">
      <c r="A180" s="136">
        <v>12.5</v>
      </c>
      <c r="B180" s="27" t="s">
        <v>59</v>
      </c>
      <c r="C180" s="3" t="s">
        <v>4</v>
      </c>
      <c r="D180" s="2">
        <v>1</v>
      </c>
    </row>
    <row r="181" spans="1:4">
      <c r="A181" s="136"/>
      <c r="B181" s="109" t="s">
        <v>58</v>
      </c>
      <c r="C181" s="3"/>
      <c r="D181" s="2"/>
    </row>
    <row r="182" spans="1:4">
      <c r="A182" s="136">
        <v>12.6</v>
      </c>
      <c r="B182" s="82" t="s">
        <v>60</v>
      </c>
      <c r="C182" s="3" t="s">
        <v>4</v>
      </c>
      <c r="D182" s="2">
        <v>1</v>
      </c>
    </row>
    <row r="183" spans="1:4" ht="62">
      <c r="A183" s="136"/>
      <c r="B183" s="109" t="s">
        <v>61</v>
      </c>
      <c r="C183" s="3"/>
      <c r="D183" s="2"/>
    </row>
    <row r="184" spans="1:4">
      <c r="A184" s="136">
        <v>12.7</v>
      </c>
      <c r="B184" s="82" t="s">
        <v>62</v>
      </c>
      <c r="C184" s="3" t="s">
        <v>4</v>
      </c>
      <c r="D184" s="2">
        <v>1</v>
      </c>
    </row>
    <row r="185" spans="1:4">
      <c r="A185" s="136"/>
      <c r="B185" s="109" t="s">
        <v>63</v>
      </c>
      <c r="C185" s="3"/>
      <c r="D185" s="2"/>
    </row>
    <row r="186" spans="1:4">
      <c r="A186" s="136">
        <v>12.8</v>
      </c>
      <c r="B186" s="82" t="s">
        <v>64</v>
      </c>
      <c r="C186" s="3" t="s">
        <v>4</v>
      </c>
      <c r="D186" s="2">
        <v>1</v>
      </c>
    </row>
    <row r="187" spans="1:4">
      <c r="A187" s="136">
        <v>12.9</v>
      </c>
      <c r="B187" s="109" t="s">
        <v>65</v>
      </c>
      <c r="C187" s="3"/>
      <c r="D187" s="2"/>
    </row>
    <row r="188" spans="1:4">
      <c r="A188" s="138">
        <v>12.1</v>
      </c>
      <c r="B188" s="82" t="s">
        <v>88</v>
      </c>
      <c r="C188" s="3" t="s">
        <v>67</v>
      </c>
      <c r="D188" s="2">
        <v>4</v>
      </c>
    </row>
    <row r="189" spans="1:4" ht="46.5">
      <c r="A189" s="136"/>
      <c r="B189" s="109" t="s">
        <v>290</v>
      </c>
      <c r="C189" s="3"/>
      <c r="D189" s="2"/>
    </row>
    <row r="190" spans="1:4">
      <c r="A190" s="136">
        <v>12.11</v>
      </c>
      <c r="B190" s="82" t="s">
        <v>89</v>
      </c>
      <c r="C190" s="3" t="s">
        <v>69</v>
      </c>
      <c r="D190" s="2">
        <v>3</v>
      </c>
    </row>
    <row r="191" spans="1:4">
      <c r="A191" s="136"/>
      <c r="B191" s="109" t="s">
        <v>70</v>
      </c>
      <c r="C191" s="3"/>
      <c r="D191" s="2"/>
    </row>
    <row r="192" spans="1:4">
      <c r="A192" s="136">
        <v>12.12</v>
      </c>
      <c r="B192" s="27" t="s">
        <v>80</v>
      </c>
      <c r="C192" s="3" t="s">
        <v>67</v>
      </c>
      <c r="D192" s="2">
        <v>2</v>
      </c>
    </row>
    <row r="193" spans="1:4">
      <c r="A193" s="136"/>
      <c r="B193" s="109" t="s">
        <v>72</v>
      </c>
      <c r="C193" s="3"/>
      <c r="D193" s="2"/>
    </row>
    <row r="194" spans="1:4">
      <c r="A194" s="136">
        <v>12.13</v>
      </c>
      <c r="B194" s="82" t="s">
        <v>73</v>
      </c>
      <c r="C194" s="3" t="s">
        <v>74</v>
      </c>
      <c r="D194" s="2">
        <v>80</v>
      </c>
    </row>
    <row r="195" spans="1:4" ht="62">
      <c r="A195" s="136"/>
      <c r="B195" s="120" t="s">
        <v>292</v>
      </c>
      <c r="C195" s="3"/>
      <c r="D195" s="2"/>
    </row>
    <row r="196" spans="1:4" s="44" customFormat="1">
      <c r="A196" s="136">
        <v>12.14</v>
      </c>
      <c r="B196" s="82" t="s">
        <v>75</v>
      </c>
      <c r="C196" s="3" t="s">
        <v>4</v>
      </c>
      <c r="D196" s="2">
        <v>2</v>
      </c>
    </row>
    <row r="197" spans="1:4" ht="46.5">
      <c r="A197" s="3"/>
      <c r="B197" s="120" t="s">
        <v>293</v>
      </c>
      <c r="C197" s="3"/>
      <c r="D197" s="2"/>
    </row>
    <row r="198" spans="1:4">
      <c r="A198" s="136">
        <v>12.15</v>
      </c>
      <c r="B198" s="27" t="s">
        <v>76</v>
      </c>
      <c r="C198" s="3" t="s">
        <v>45</v>
      </c>
      <c r="D198" s="2">
        <v>1</v>
      </c>
    </row>
    <row r="199" spans="1:4">
      <c r="A199" s="136"/>
      <c r="B199" s="120" t="s">
        <v>72</v>
      </c>
      <c r="C199" s="3"/>
      <c r="D199" s="2"/>
    </row>
    <row r="200" spans="1:4">
      <c r="A200" s="136">
        <v>12.16</v>
      </c>
      <c r="B200" s="27" t="s">
        <v>78</v>
      </c>
      <c r="C200" s="3" t="s">
        <v>45</v>
      </c>
      <c r="D200" s="2">
        <v>1</v>
      </c>
    </row>
    <row r="201" spans="1:4">
      <c r="A201" s="136"/>
      <c r="B201" s="121" t="s">
        <v>72</v>
      </c>
      <c r="C201" s="3"/>
      <c r="D201" s="2"/>
    </row>
    <row r="202" spans="1:4">
      <c r="A202" s="136">
        <v>13</v>
      </c>
      <c r="B202" s="41" t="s">
        <v>81</v>
      </c>
      <c r="C202" s="3"/>
      <c r="D202" s="2"/>
    </row>
    <row r="203" spans="1:4" ht="56">
      <c r="A203" s="136">
        <v>13.1</v>
      </c>
      <c r="B203" s="121" t="s">
        <v>295</v>
      </c>
      <c r="C203" s="3" t="s">
        <v>4</v>
      </c>
      <c r="D203" s="2">
        <v>8</v>
      </c>
    </row>
    <row r="204" spans="1:4" ht="70">
      <c r="A204" s="136">
        <v>13.2</v>
      </c>
      <c r="B204" s="121" t="s">
        <v>296</v>
      </c>
      <c r="C204" s="3" t="s">
        <v>4</v>
      </c>
      <c r="D204" s="2">
        <v>8</v>
      </c>
    </row>
    <row r="205" spans="1:4">
      <c r="A205" s="27"/>
      <c r="B205" s="73"/>
      <c r="C205" s="27"/>
      <c r="D205" s="27"/>
    </row>
  </sheetData>
  <autoFilter ref="A2:B205" xr:uid="{00000000-0009-0000-0000-000005000000}"/>
  <mergeCells count="1">
    <mergeCell ref="A1:D1"/>
  </mergeCells>
  <phoneticPr fontId="10" type="noConversion"/>
  <printOptions horizontalCentered="1"/>
  <pageMargins left="0.78740157480314965" right="0.39370078740157483" top="0.39370078740157483" bottom="0.39370078740157483" header="0.19685039370078741" footer="0.19685039370078741"/>
  <pageSetup paperSize="9" scale="96" fitToHeight="0" orientation="portrait" blackAndWhite="1" r:id="rId1"/>
  <headerFooter>
    <oddFooter>&amp;C&amp;P/&amp;N</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D10"/>
  <sheetViews>
    <sheetView zoomScale="85" zoomScaleNormal="85" zoomScaleSheetLayoutView="85" workbookViewId="0">
      <pane ySplit="1" topLeftCell="A2" activePane="bottomLeft" state="frozen"/>
      <selection pane="bottomLeft" activeCell="B17" sqref="B17"/>
    </sheetView>
  </sheetViews>
  <sheetFormatPr defaultColWidth="8.81640625" defaultRowHeight="15.5"/>
  <cols>
    <col min="1" max="1" width="5.54296875" style="26" customWidth="1"/>
    <col min="2" max="2" width="70.453125" style="26" customWidth="1"/>
    <col min="3" max="3" width="10" style="26" customWidth="1"/>
    <col min="4" max="4" width="8.81640625" style="26" customWidth="1"/>
    <col min="5" max="16384" width="8.81640625" style="26"/>
  </cols>
  <sheetData>
    <row r="1" spans="1:4" s="19" customFormat="1" ht="22.5" customHeight="1">
      <c r="A1" s="219" t="s">
        <v>222</v>
      </c>
      <c r="B1" s="220"/>
      <c r="C1" s="220"/>
      <c r="D1" s="220"/>
    </row>
    <row r="2" spans="1:4" ht="30">
      <c r="A2" s="68" t="s">
        <v>175</v>
      </c>
      <c r="B2" s="68" t="s">
        <v>90</v>
      </c>
      <c r="C2" s="68" t="s">
        <v>91</v>
      </c>
      <c r="D2" s="68" t="s">
        <v>92</v>
      </c>
    </row>
    <row r="3" spans="1:4" s="45" customFormat="1" ht="15">
      <c r="A3" s="37" t="s">
        <v>98</v>
      </c>
      <c r="B3" s="18" t="s">
        <v>99</v>
      </c>
      <c r="C3" s="37"/>
      <c r="D3" s="39"/>
    </row>
    <row r="4" spans="1:4" s="19" customFormat="1" ht="46.5">
      <c r="A4" s="3">
        <v>1</v>
      </c>
      <c r="B4" s="137" t="s">
        <v>442</v>
      </c>
      <c r="C4" s="136" t="s">
        <v>370</v>
      </c>
      <c r="D4" s="143">
        <v>1</v>
      </c>
    </row>
    <row r="5" spans="1:4" s="19" customFormat="1">
      <c r="A5" s="3">
        <v>2</v>
      </c>
      <c r="B5" s="12" t="s">
        <v>157</v>
      </c>
      <c r="C5" s="3" t="s">
        <v>45</v>
      </c>
      <c r="D5" s="2">
        <v>1</v>
      </c>
    </row>
    <row r="6" spans="1:4" ht="108.5">
      <c r="A6" s="81">
        <v>3</v>
      </c>
      <c r="B6" s="109" t="s">
        <v>305</v>
      </c>
      <c r="C6" s="99" t="s">
        <v>6</v>
      </c>
      <c r="D6" s="2">
        <v>1</v>
      </c>
    </row>
    <row r="7" spans="1:4" s="19" customFormat="1" ht="22.9" customHeight="1">
      <c r="A7" s="23">
        <v>4</v>
      </c>
      <c r="B7" s="96" t="s">
        <v>559</v>
      </c>
      <c r="C7" s="3"/>
      <c r="D7" s="2"/>
    </row>
    <row r="8" spans="1:4" s="19" customFormat="1" ht="71.650000000000006" customHeight="1">
      <c r="A8" s="169">
        <v>4.0999999999999996</v>
      </c>
      <c r="B8" s="109" t="s">
        <v>295</v>
      </c>
      <c r="C8" s="3" t="s">
        <v>4</v>
      </c>
      <c r="D8" s="2">
        <v>15</v>
      </c>
    </row>
    <row r="9" spans="1:4" s="19" customFormat="1" ht="77.5">
      <c r="A9" s="169">
        <v>4.2</v>
      </c>
      <c r="B9" s="109" t="s">
        <v>296</v>
      </c>
      <c r="C9" s="3" t="s">
        <v>4</v>
      </c>
      <c r="D9" s="2">
        <v>15</v>
      </c>
    </row>
    <row r="10" spans="1:4" s="19" customFormat="1">
      <c r="A10" s="21"/>
      <c r="B10" s="97"/>
      <c r="C10" s="21"/>
      <c r="D10" s="21"/>
    </row>
  </sheetData>
  <autoFilter ref="A2:B10" xr:uid="{00000000-0009-0000-0000-000006000000}"/>
  <mergeCells count="1">
    <mergeCell ref="A1:D1"/>
  </mergeCells>
  <printOptions horizontalCentered="1"/>
  <pageMargins left="0.78740157480314965" right="0.39370078740157483" top="0.39370078740157483" bottom="0.39370078740157483" header="0.19685039370078741" footer="0.19685039370078741"/>
  <pageSetup paperSize="9" scale="95" fitToHeight="0" orientation="portrait" blackAndWhite="1"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D340"/>
  <sheetViews>
    <sheetView tabSelected="1" zoomScale="235" zoomScaleNormal="235" zoomScaleSheetLayoutView="70" workbookViewId="0">
      <pane ySplit="2" topLeftCell="A3" activePane="bottomLeft" state="frozen"/>
      <selection pane="bottomLeft" activeCell="B6" sqref="B6"/>
    </sheetView>
  </sheetViews>
  <sheetFormatPr defaultColWidth="8.81640625" defaultRowHeight="15.5"/>
  <cols>
    <col min="1" max="1" width="8.81640625" style="80"/>
    <col min="2" max="2" width="79.26953125" style="65" bestFit="1" customWidth="1"/>
    <col min="3" max="3" width="10.453125" style="80" customWidth="1"/>
    <col min="4" max="4" width="9.453125" style="80" customWidth="1"/>
    <col min="5" max="8" width="51" style="80" customWidth="1"/>
    <col min="9" max="16384" width="8.81640625" style="80"/>
  </cols>
  <sheetData>
    <row r="1" spans="1:4" ht="17.5">
      <c r="A1" s="221" t="s">
        <v>223</v>
      </c>
      <c r="B1" s="222"/>
      <c r="C1" s="222"/>
      <c r="D1" s="222"/>
    </row>
    <row r="2" spans="1:4" s="63" customFormat="1">
      <c r="A2" s="68" t="s">
        <v>175</v>
      </c>
      <c r="B2" s="68" t="s">
        <v>90</v>
      </c>
      <c r="C2" s="68" t="s">
        <v>91</v>
      </c>
      <c r="D2" s="68" t="s">
        <v>92</v>
      </c>
    </row>
    <row r="3" spans="1:4" s="47" customFormat="1" ht="15">
      <c r="A3" s="37" t="s">
        <v>100</v>
      </c>
      <c r="B3" s="38" t="s">
        <v>101</v>
      </c>
      <c r="C3" s="37"/>
      <c r="D3" s="39"/>
    </row>
    <row r="4" spans="1:4" s="8" customFormat="1" ht="15">
      <c r="A4" s="134">
        <v>1</v>
      </c>
      <c r="B4" s="135" t="s">
        <v>369</v>
      </c>
      <c r="C4" s="135" t="s">
        <v>370</v>
      </c>
      <c r="D4" s="134">
        <v>1</v>
      </c>
    </row>
    <row r="5" spans="1:4">
      <c r="A5" s="136">
        <v>1.1000000000000001</v>
      </c>
      <c r="B5" s="137" t="s">
        <v>312</v>
      </c>
      <c r="C5" s="3" t="s">
        <v>4</v>
      </c>
      <c r="D5" s="2">
        <v>5</v>
      </c>
    </row>
    <row r="6" spans="1:4" ht="186">
      <c r="A6" s="3"/>
      <c r="B6" s="125" t="s">
        <v>335</v>
      </c>
      <c r="C6" s="3"/>
      <c r="D6" s="2"/>
    </row>
    <row r="7" spans="1:4">
      <c r="A7" s="136">
        <v>1.2</v>
      </c>
      <c r="B7" s="135" t="s">
        <v>5</v>
      </c>
      <c r="C7" s="3" t="s">
        <v>4</v>
      </c>
      <c r="D7" s="2">
        <v>5</v>
      </c>
    </row>
    <row r="8" spans="1:4" ht="77.5">
      <c r="A8" s="136"/>
      <c r="B8" s="125" t="s">
        <v>334</v>
      </c>
      <c r="C8" s="3"/>
      <c r="D8" s="2"/>
    </row>
    <row r="9" spans="1:4">
      <c r="A9" s="136">
        <v>1.3</v>
      </c>
      <c r="B9" s="82" t="s">
        <v>371</v>
      </c>
      <c r="C9" s="3" t="s">
        <v>6</v>
      </c>
      <c r="D9" s="2">
        <v>5</v>
      </c>
    </row>
    <row r="10" spans="1:4" ht="124">
      <c r="A10" s="136"/>
      <c r="B10" s="125" t="s">
        <v>336</v>
      </c>
      <c r="C10" s="3"/>
      <c r="D10" s="2"/>
    </row>
    <row r="11" spans="1:4">
      <c r="A11" s="136">
        <v>1.4</v>
      </c>
      <c r="B11" s="82" t="s">
        <v>7</v>
      </c>
      <c r="C11" s="3" t="s">
        <v>4</v>
      </c>
      <c r="D11" s="2">
        <v>5</v>
      </c>
    </row>
    <row r="12" spans="1:4" ht="77.5">
      <c r="A12" s="136"/>
      <c r="B12" s="84" t="s">
        <v>337</v>
      </c>
      <c r="C12" s="3"/>
      <c r="D12" s="2"/>
    </row>
    <row r="13" spans="1:4">
      <c r="A13" s="136">
        <v>1.5</v>
      </c>
      <c r="B13" s="82" t="s">
        <v>8</v>
      </c>
      <c r="C13" s="3" t="s">
        <v>4</v>
      </c>
      <c r="D13" s="2">
        <v>5</v>
      </c>
    </row>
    <row r="14" spans="1:4" ht="155">
      <c r="A14" s="3"/>
      <c r="B14" s="125" t="s">
        <v>338</v>
      </c>
      <c r="C14" s="3"/>
      <c r="D14" s="2"/>
    </row>
    <row r="15" spans="1:4">
      <c r="A15" s="136">
        <v>1.6</v>
      </c>
      <c r="B15" s="82" t="s">
        <v>173</v>
      </c>
      <c r="C15" s="3" t="s">
        <v>4</v>
      </c>
      <c r="D15" s="2">
        <v>1</v>
      </c>
    </row>
    <row r="16" spans="1:4" ht="31">
      <c r="A16" s="136"/>
      <c r="B16" s="105" t="s">
        <v>250</v>
      </c>
      <c r="C16" s="3"/>
      <c r="D16" s="2"/>
    </row>
    <row r="17" spans="1:4">
      <c r="A17" s="136">
        <v>1.7</v>
      </c>
      <c r="B17" s="10" t="s">
        <v>9</v>
      </c>
      <c r="C17" s="3" t="s">
        <v>4</v>
      </c>
      <c r="D17" s="2">
        <v>5</v>
      </c>
    </row>
    <row r="18" spans="1:4" ht="31">
      <c r="A18" s="136"/>
      <c r="B18" s="105" t="s">
        <v>318</v>
      </c>
      <c r="C18" s="3"/>
      <c r="D18" s="2"/>
    </row>
    <row r="19" spans="1:4">
      <c r="A19" s="136">
        <v>1.8</v>
      </c>
      <c r="B19" s="82" t="s">
        <v>308</v>
      </c>
      <c r="C19" s="3" t="s">
        <v>4</v>
      </c>
      <c r="D19" s="2">
        <v>3</v>
      </c>
    </row>
    <row r="20" spans="1:4" ht="108.5">
      <c r="A20" s="3"/>
      <c r="B20" s="126" t="s">
        <v>339</v>
      </c>
      <c r="C20" s="3"/>
      <c r="D20" s="2"/>
    </row>
    <row r="21" spans="1:4">
      <c r="A21" s="136">
        <v>1.9</v>
      </c>
      <c r="B21" s="82" t="s">
        <v>373</v>
      </c>
      <c r="C21" s="3" t="s">
        <v>4</v>
      </c>
      <c r="D21" s="2">
        <v>1</v>
      </c>
    </row>
    <row r="22" spans="1:4" ht="139.5">
      <c r="A22" s="3"/>
      <c r="B22" s="85" t="s">
        <v>340</v>
      </c>
      <c r="C22" s="3"/>
      <c r="D22" s="2"/>
    </row>
    <row r="23" spans="1:4">
      <c r="A23" s="138">
        <v>1.1000000000000001</v>
      </c>
      <c r="B23" s="82" t="s">
        <v>480</v>
      </c>
      <c r="C23" s="3" t="s">
        <v>6</v>
      </c>
      <c r="D23" s="2">
        <v>1</v>
      </c>
    </row>
    <row r="24" spans="1:4" ht="139.5">
      <c r="A24" s="3"/>
      <c r="B24" s="109" t="s">
        <v>319</v>
      </c>
      <c r="C24" s="3"/>
      <c r="D24" s="2"/>
    </row>
    <row r="25" spans="1:4">
      <c r="A25" s="157" t="s">
        <v>455</v>
      </c>
      <c r="B25" s="161" t="s">
        <v>479</v>
      </c>
      <c r="C25" s="157" t="s">
        <v>6</v>
      </c>
      <c r="D25" s="159">
        <v>1</v>
      </c>
    </row>
    <row r="26" spans="1:4" ht="31">
      <c r="A26" s="13"/>
      <c r="B26" s="109" t="s">
        <v>209</v>
      </c>
      <c r="C26" s="13"/>
      <c r="D26" s="13"/>
    </row>
    <row r="27" spans="1:4">
      <c r="A27" s="157" t="s">
        <v>456</v>
      </c>
      <c r="B27" s="161" t="s">
        <v>467</v>
      </c>
      <c r="C27" s="157" t="s">
        <v>6</v>
      </c>
      <c r="D27" s="159">
        <v>1</v>
      </c>
    </row>
    <row r="28" spans="1:4">
      <c r="A28" s="13"/>
      <c r="B28" s="109" t="s">
        <v>225</v>
      </c>
      <c r="C28" s="13"/>
      <c r="D28" s="13"/>
    </row>
    <row r="29" spans="1:4">
      <c r="A29" s="136">
        <v>1.1100000000000001</v>
      </c>
      <c r="B29" s="82" t="s">
        <v>11</v>
      </c>
      <c r="C29" s="3" t="s">
        <v>6</v>
      </c>
      <c r="D29" s="2">
        <v>4</v>
      </c>
    </row>
    <row r="30" spans="1:4" ht="31">
      <c r="A30" s="136"/>
      <c r="B30" s="109" t="s">
        <v>229</v>
      </c>
      <c r="C30" s="3"/>
      <c r="D30" s="2"/>
    </row>
    <row r="31" spans="1:4">
      <c r="A31" s="136">
        <v>1.1200000000000001</v>
      </c>
      <c r="B31" s="82" t="s">
        <v>12</v>
      </c>
      <c r="C31" s="3" t="s">
        <v>13</v>
      </c>
      <c r="D31" s="2">
        <v>5</v>
      </c>
    </row>
    <row r="32" spans="1:4">
      <c r="A32" s="136"/>
      <c r="B32" s="109" t="s">
        <v>227</v>
      </c>
      <c r="C32" s="3"/>
      <c r="D32" s="2"/>
    </row>
    <row r="33" spans="1:4">
      <c r="A33" s="136">
        <v>1.1299999999999999</v>
      </c>
      <c r="B33" s="82" t="s">
        <v>97</v>
      </c>
      <c r="C33" s="3" t="s">
        <v>13</v>
      </c>
      <c r="D33" s="2">
        <v>5</v>
      </c>
    </row>
    <row r="34" spans="1:4">
      <c r="A34" s="3"/>
      <c r="B34" s="109" t="s">
        <v>226</v>
      </c>
      <c r="C34" s="3"/>
      <c r="D34" s="2"/>
    </row>
    <row r="35" spans="1:4">
      <c r="A35" s="136">
        <v>1.1399999999999999</v>
      </c>
      <c r="B35" s="82" t="s">
        <v>86</v>
      </c>
      <c r="C35" s="3" t="s">
        <v>4</v>
      </c>
      <c r="D35" s="2">
        <v>5</v>
      </c>
    </row>
    <row r="36" spans="1:4">
      <c r="A36" s="136"/>
      <c r="B36" s="109" t="s">
        <v>228</v>
      </c>
      <c r="C36" s="3"/>
      <c r="D36" s="2"/>
    </row>
    <row r="37" spans="1:4">
      <c r="A37" s="136">
        <v>1.1499999999999999</v>
      </c>
      <c r="B37" s="82" t="s">
        <v>15</v>
      </c>
      <c r="C37" s="3" t="s">
        <v>6</v>
      </c>
      <c r="D37" s="2">
        <v>4</v>
      </c>
    </row>
    <row r="38" spans="1:4" ht="62">
      <c r="A38" s="136"/>
      <c r="B38" s="109" t="s">
        <v>352</v>
      </c>
      <c r="C38" s="3"/>
      <c r="D38" s="2"/>
    </row>
    <row r="39" spans="1:4">
      <c r="A39" s="136">
        <v>1.1599999999999999</v>
      </c>
      <c r="B39" s="82" t="s">
        <v>457</v>
      </c>
      <c r="C39" s="3" t="s">
        <v>6</v>
      </c>
      <c r="D39" s="2">
        <v>1</v>
      </c>
    </row>
    <row r="40" spans="1:4" ht="139.5">
      <c r="B40" s="109" t="s">
        <v>342</v>
      </c>
      <c r="C40" s="81"/>
      <c r="D40" s="77"/>
    </row>
    <row r="41" spans="1:4">
      <c r="A41" s="134">
        <v>2</v>
      </c>
      <c r="B41" s="135" t="s">
        <v>378</v>
      </c>
      <c r="C41" s="134" t="s">
        <v>370</v>
      </c>
      <c r="D41" s="139">
        <v>1</v>
      </c>
    </row>
    <row r="42" spans="1:4">
      <c r="A42" s="136">
        <v>2.1</v>
      </c>
      <c r="B42" s="82" t="s">
        <v>79</v>
      </c>
      <c r="C42" s="3" t="s">
        <v>6</v>
      </c>
      <c r="D42" s="2">
        <v>3</v>
      </c>
    </row>
    <row r="43" spans="1:4" ht="108.5">
      <c r="A43" s="136"/>
      <c r="B43" s="126" t="s">
        <v>350</v>
      </c>
      <c r="C43" s="3"/>
      <c r="D43" s="2"/>
    </row>
    <row r="44" spans="1:4">
      <c r="A44" s="136">
        <v>2.2000000000000002</v>
      </c>
      <c r="B44" s="82" t="s">
        <v>16</v>
      </c>
      <c r="C44" s="3" t="s">
        <v>6</v>
      </c>
      <c r="D44" s="2">
        <v>3</v>
      </c>
    </row>
    <row r="45" spans="1:4" ht="62">
      <c r="A45" s="136"/>
      <c r="B45" s="109" t="s">
        <v>145</v>
      </c>
      <c r="C45" s="3"/>
      <c r="D45" s="2"/>
    </row>
    <row r="46" spans="1:4">
      <c r="A46" s="136">
        <v>2.2999999999999998</v>
      </c>
      <c r="B46" s="82" t="s">
        <v>17</v>
      </c>
      <c r="C46" s="3" t="s">
        <v>4</v>
      </c>
      <c r="D46" s="2">
        <v>3</v>
      </c>
    </row>
    <row r="47" spans="1:4" ht="139.5">
      <c r="A47" s="3"/>
      <c r="B47" s="109" t="s">
        <v>231</v>
      </c>
      <c r="C47" s="3"/>
      <c r="D47" s="2"/>
    </row>
    <row r="48" spans="1:4">
      <c r="A48" s="136">
        <v>3</v>
      </c>
      <c r="B48" s="135" t="s">
        <v>387</v>
      </c>
      <c r="C48" s="134" t="s">
        <v>388</v>
      </c>
      <c r="D48" s="141">
        <v>1</v>
      </c>
    </row>
    <row r="49" spans="1:4">
      <c r="A49" s="136">
        <v>3.1</v>
      </c>
      <c r="B49" s="82" t="s">
        <v>445</v>
      </c>
      <c r="C49" s="3" t="s">
        <v>6</v>
      </c>
      <c r="D49" s="2">
        <v>1</v>
      </c>
    </row>
    <row r="50" spans="1:4" ht="217">
      <c r="A50" s="3"/>
      <c r="B50" s="109" t="s">
        <v>317</v>
      </c>
      <c r="C50" s="3"/>
      <c r="D50" s="2"/>
    </row>
    <row r="51" spans="1:4">
      <c r="A51" s="136">
        <v>3.2</v>
      </c>
      <c r="B51" s="11" t="s">
        <v>18</v>
      </c>
      <c r="C51" s="3" t="s">
        <v>6</v>
      </c>
      <c r="D51" s="2">
        <v>1</v>
      </c>
    </row>
    <row r="52" spans="1:4" ht="46.5">
      <c r="A52" s="136"/>
      <c r="B52" s="109" t="s">
        <v>210</v>
      </c>
      <c r="C52" s="3"/>
      <c r="D52" s="2"/>
    </row>
    <row r="53" spans="1:4">
      <c r="A53" s="136">
        <v>3.3</v>
      </c>
      <c r="B53" s="135" t="s">
        <v>390</v>
      </c>
      <c r="C53" s="3" t="s">
        <v>6</v>
      </c>
      <c r="D53" s="2">
        <v>1</v>
      </c>
    </row>
    <row r="54" spans="1:4" ht="108.5">
      <c r="A54" s="136"/>
      <c r="B54" s="109" t="s">
        <v>257</v>
      </c>
      <c r="C54" s="3"/>
      <c r="D54" s="2"/>
    </row>
    <row r="55" spans="1:4">
      <c r="A55" s="136">
        <v>3.4</v>
      </c>
      <c r="B55" s="12" t="s">
        <v>17</v>
      </c>
      <c r="C55" s="3" t="s">
        <v>4</v>
      </c>
      <c r="D55" s="2">
        <v>1</v>
      </c>
    </row>
    <row r="56" spans="1:4" ht="139.5">
      <c r="A56" s="3"/>
      <c r="B56" s="109" t="s">
        <v>231</v>
      </c>
      <c r="C56" s="3"/>
      <c r="D56" s="2"/>
    </row>
    <row r="57" spans="1:4">
      <c r="A57" s="157">
        <v>3.5</v>
      </c>
      <c r="B57" s="158" t="s">
        <v>477</v>
      </c>
      <c r="C57" s="167" t="s">
        <v>6</v>
      </c>
      <c r="D57" s="168">
        <v>1</v>
      </c>
    </row>
    <row r="58" spans="1:4" s="75" customFormat="1" ht="31">
      <c r="A58" s="36"/>
      <c r="B58" s="109" t="s">
        <v>310</v>
      </c>
      <c r="C58" s="3"/>
      <c r="D58" s="3"/>
    </row>
    <row r="59" spans="1:4">
      <c r="A59" s="134">
        <v>4</v>
      </c>
      <c r="B59" s="135" t="s">
        <v>391</v>
      </c>
      <c r="C59" s="134" t="s">
        <v>370</v>
      </c>
      <c r="D59" s="141">
        <v>1</v>
      </c>
    </row>
    <row r="60" spans="1:4">
      <c r="A60" s="136">
        <v>4.0999999999999996</v>
      </c>
      <c r="B60" s="82" t="s">
        <v>19</v>
      </c>
      <c r="C60" s="3" t="s">
        <v>6</v>
      </c>
      <c r="D60" s="2">
        <v>1</v>
      </c>
    </row>
    <row r="61" spans="1:4" ht="77.5">
      <c r="A61" s="136"/>
      <c r="B61" s="109" t="s">
        <v>256</v>
      </c>
      <c r="C61" s="3"/>
      <c r="D61" s="2"/>
    </row>
    <row r="62" spans="1:4">
      <c r="A62" s="136">
        <v>4.2</v>
      </c>
      <c r="B62" s="12" t="s">
        <v>20</v>
      </c>
      <c r="C62" s="3" t="s">
        <v>4</v>
      </c>
      <c r="D62" s="2">
        <v>3</v>
      </c>
    </row>
    <row r="63" spans="1:4" ht="108.5">
      <c r="A63" s="3"/>
      <c r="B63" s="109" t="s">
        <v>21</v>
      </c>
      <c r="C63" s="3"/>
      <c r="D63" s="2"/>
    </row>
    <row r="64" spans="1:4">
      <c r="A64" s="136">
        <v>4.3</v>
      </c>
      <c r="B64" s="12" t="s">
        <v>22</v>
      </c>
      <c r="C64" s="3" t="s">
        <v>4</v>
      </c>
      <c r="D64" s="2">
        <v>2</v>
      </c>
    </row>
    <row r="65" spans="1:4" ht="124">
      <c r="A65" s="136"/>
      <c r="B65" s="105" t="s">
        <v>232</v>
      </c>
      <c r="C65" s="3"/>
      <c r="D65" s="2"/>
    </row>
    <row r="66" spans="1:4">
      <c r="A66" s="136">
        <v>4.4000000000000004</v>
      </c>
      <c r="B66" s="12" t="s">
        <v>23</v>
      </c>
      <c r="C66" s="3" t="s">
        <v>4</v>
      </c>
      <c r="D66" s="2">
        <v>2</v>
      </c>
    </row>
    <row r="67" spans="1:4" ht="124">
      <c r="A67" s="3"/>
      <c r="B67" s="105" t="s">
        <v>233</v>
      </c>
      <c r="C67" s="3"/>
      <c r="D67" s="2"/>
    </row>
    <row r="68" spans="1:4">
      <c r="A68" s="136">
        <v>4.5</v>
      </c>
      <c r="B68" s="12" t="s">
        <v>394</v>
      </c>
      <c r="C68" s="3" t="s">
        <v>4</v>
      </c>
      <c r="D68" s="2">
        <v>3</v>
      </c>
    </row>
    <row r="69" spans="1:4" ht="108.5">
      <c r="A69" s="3"/>
      <c r="B69" s="105" t="s">
        <v>234</v>
      </c>
      <c r="C69" s="3"/>
      <c r="D69" s="2"/>
    </row>
    <row r="70" spans="1:4">
      <c r="A70" s="136">
        <v>4.5999999999999996</v>
      </c>
      <c r="B70" s="12" t="s">
        <v>24</v>
      </c>
      <c r="C70" s="3" t="s">
        <v>4</v>
      </c>
      <c r="D70" s="83">
        <v>2</v>
      </c>
    </row>
    <row r="71" spans="1:4" ht="93">
      <c r="A71" s="136"/>
      <c r="B71" s="105" t="s">
        <v>211</v>
      </c>
      <c r="C71" s="3"/>
      <c r="D71" s="83"/>
    </row>
    <row r="72" spans="1:4">
      <c r="A72" s="136">
        <v>4.7</v>
      </c>
      <c r="B72" s="12" t="s">
        <v>25</v>
      </c>
      <c r="C72" s="3" t="s">
        <v>4</v>
      </c>
      <c r="D72" s="2">
        <v>5</v>
      </c>
    </row>
    <row r="73" spans="1:4" ht="77.5">
      <c r="A73" s="136"/>
      <c r="B73" s="105" t="s">
        <v>235</v>
      </c>
      <c r="C73" s="3"/>
      <c r="D73" s="2"/>
    </row>
    <row r="74" spans="1:4">
      <c r="A74" s="136">
        <v>4.8</v>
      </c>
      <c r="B74" s="12" t="s">
        <v>26</v>
      </c>
      <c r="C74" s="3" t="s">
        <v>4</v>
      </c>
      <c r="D74" s="2">
        <v>2</v>
      </c>
    </row>
    <row r="75" spans="1:4" ht="93">
      <c r="A75" s="3"/>
      <c r="B75" s="105" t="s">
        <v>212</v>
      </c>
      <c r="C75" s="3"/>
      <c r="D75" s="2"/>
    </row>
    <row r="76" spans="1:4">
      <c r="A76" s="136">
        <v>4.9000000000000004</v>
      </c>
      <c r="B76" s="82" t="s">
        <v>398</v>
      </c>
      <c r="C76" s="3" t="s">
        <v>6</v>
      </c>
      <c r="D76" s="2">
        <v>2</v>
      </c>
    </row>
    <row r="77" spans="1:4" ht="170.5">
      <c r="A77" s="3"/>
      <c r="B77" s="105" t="s">
        <v>213</v>
      </c>
      <c r="C77" s="3"/>
      <c r="D77" s="2"/>
    </row>
    <row r="78" spans="1:4">
      <c r="A78" s="138">
        <v>4.0999999999999996</v>
      </c>
      <c r="B78" s="82" t="s">
        <v>27</v>
      </c>
      <c r="C78" s="3" t="s">
        <v>4</v>
      </c>
      <c r="D78" s="2">
        <v>1</v>
      </c>
    </row>
    <row r="79" spans="1:4" ht="77.5">
      <c r="A79" s="136"/>
      <c r="B79" s="105" t="s">
        <v>276</v>
      </c>
      <c r="C79" s="3"/>
      <c r="D79" s="2"/>
    </row>
    <row r="80" spans="1:4">
      <c r="A80" s="136">
        <v>4.1100000000000003</v>
      </c>
      <c r="B80" s="82" t="s">
        <v>28</v>
      </c>
      <c r="C80" s="3" t="s">
        <v>4</v>
      </c>
      <c r="D80" s="2">
        <v>1</v>
      </c>
    </row>
    <row r="81" spans="1:4" ht="31">
      <c r="A81" s="136"/>
      <c r="B81" s="105" t="s">
        <v>236</v>
      </c>
      <c r="C81" s="3"/>
      <c r="D81" s="2"/>
    </row>
    <row r="82" spans="1:4">
      <c r="A82" s="136">
        <v>4.12</v>
      </c>
      <c r="B82" s="82" t="s">
        <v>147</v>
      </c>
      <c r="C82" s="3" t="s">
        <v>4</v>
      </c>
      <c r="D82" s="2">
        <v>4</v>
      </c>
    </row>
    <row r="83" spans="1:4">
      <c r="A83" s="136"/>
      <c r="B83" s="105" t="s">
        <v>72</v>
      </c>
      <c r="C83" s="3"/>
      <c r="D83" s="2"/>
    </row>
    <row r="84" spans="1:4">
      <c r="A84" s="136">
        <v>4.13</v>
      </c>
      <c r="B84" s="82" t="s">
        <v>400</v>
      </c>
      <c r="C84" s="3" t="s">
        <v>6</v>
      </c>
      <c r="D84" s="2">
        <v>1</v>
      </c>
    </row>
    <row r="85" spans="1:4" ht="77.5">
      <c r="A85" s="136"/>
      <c r="B85" s="105" t="s">
        <v>237</v>
      </c>
      <c r="C85" s="3"/>
      <c r="D85" s="2"/>
    </row>
    <row r="86" spans="1:4">
      <c r="A86" s="136">
        <v>4.1399999999999997</v>
      </c>
      <c r="B86" s="82" t="s">
        <v>458</v>
      </c>
      <c r="C86" s="3" t="s">
        <v>4</v>
      </c>
      <c r="D86" s="2">
        <v>6</v>
      </c>
    </row>
    <row r="87" spans="1:4" ht="170.5">
      <c r="A87" s="3"/>
      <c r="B87" s="105" t="s">
        <v>277</v>
      </c>
      <c r="C87" s="3"/>
      <c r="D87" s="2"/>
    </row>
    <row r="88" spans="1:4">
      <c r="A88" s="136">
        <v>4.1500000000000004</v>
      </c>
      <c r="B88" s="82" t="s">
        <v>148</v>
      </c>
      <c r="C88" s="3" t="s">
        <v>4</v>
      </c>
      <c r="D88" s="2">
        <v>6</v>
      </c>
    </row>
    <row r="89" spans="1:4" ht="31">
      <c r="B89" s="105" t="s">
        <v>238</v>
      </c>
      <c r="C89" s="13"/>
      <c r="D89" s="13"/>
    </row>
    <row r="90" spans="1:4">
      <c r="A90" s="134">
        <v>5</v>
      </c>
      <c r="B90" s="135" t="s">
        <v>30</v>
      </c>
      <c r="C90" s="134" t="s">
        <v>388</v>
      </c>
      <c r="D90" s="141">
        <v>1</v>
      </c>
    </row>
    <row r="91" spans="1:4">
      <c r="A91" s="136">
        <v>5.0999999999999996</v>
      </c>
      <c r="B91" s="82" t="s">
        <v>402</v>
      </c>
      <c r="C91" s="3" t="s">
        <v>4</v>
      </c>
      <c r="D91" s="2">
        <v>2</v>
      </c>
    </row>
    <row r="92" spans="1:4" ht="279">
      <c r="A92" s="3"/>
      <c r="B92" s="105" t="s">
        <v>217</v>
      </c>
      <c r="C92" s="3"/>
      <c r="D92" s="2"/>
    </row>
    <row r="93" spans="1:4">
      <c r="A93" s="136">
        <v>5.2</v>
      </c>
      <c r="B93" s="82" t="s">
        <v>403</v>
      </c>
      <c r="C93" s="3" t="s">
        <v>4</v>
      </c>
      <c r="D93" s="2">
        <v>1</v>
      </c>
    </row>
    <row r="94" spans="1:4" ht="93">
      <c r="A94" s="3"/>
      <c r="B94" s="105" t="s">
        <v>214</v>
      </c>
      <c r="C94" s="3"/>
      <c r="D94" s="2"/>
    </row>
    <row r="95" spans="1:4">
      <c r="A95" s="136">
        <v>5.3</v>
      </c>
      <c r="B95" s="137" t="s">
        <v>404</v>
      </c>
      <c r="C95" s="3" t="s">
        <v>4</v>
      </c>
      <c r="D95" s="2">
        <v>2</v>
      </c>
    </row>
    <row r="96" spans="1:4" ht="124">
      <c r="A96" s="3"/>
      <c r="B96" s="105" t="s">
        <v>31</v>
      </c>
      <c r="C96" s="3"/>
      <c r="D96" s="2"/>
    </row>
    <row r="97" spans="1:4">
      <c r="A97" s="136">
        <v>5.4</v>
      </c>
      <c r="B97" s="82" t="s">
        <v>405</v>
      </c>
      <c r="C97" s="3" t="s">
        <v>4</v>
      </c>
      <c r="D97" s="2">
        <v>4</v>
      </c>
    </row>
    <row r="98" spans="1:4" ht="170.5">
      <c r="A98" s="3"/>
      <c r="B98" s="105" t="s">
        <v>277</v>
      </c>
      <c r="C98" s="3"/>
      <c r="D98" s="2"/>
    </row>
    <row r="99" spans="1:4">
      <c r="A99" s="136">
        <v>5.5</v>
      </c>
      <c r="B99" s="137" t="s">
        <v>406</v>
      </c>
      <c r="C99" s="3" t="s">
        <v>6</v>
      </c>
      <c r="D99" s="2">
        <v>1</v>
      </c>
    </row>
    <row r="100" spans="1:4" ht="124">
      <c r="A100" s="3"/>
      <c r="B100" s="105" t="s">
        <v>215</v>
      </c>
      <c r="C100" s="3"/>
      <c r="D100" s="2"/>
    </row>
    <row r="101" spans="1:4">
      <c r="A101" s="136">
        <v>6</v>
      </c>
      <c r="B101" s="135" t="s">
        <v>32</v>
      </c>
      <c r="C101" s="134" t="s">
        <v>407</v>
      </c>
      <c r="D101" s="141">
        <v>1</v>
      </c>
    </row>
    <row r="102" spans="1:4" ht="31">
      <c r="A102" s="136">
        <v>6.1</v>
      </c>
      <c r="B102" s="82" t="s">
        <v>408</v>
      </c>
      <c r="C102" s="3" t="s">
        <v>6</v>
      </c>
      <c r="D102" s="2">
        <v>1</v>
      </c>
    </row>
    <row r="103" spans="1:4" s="75" customFormat="1" ht="155">
      <c r="A103" s="3"/>
      <c r="B103" s="105" t="s">
        <v>253</v>
      </c>
      <c r="C103" s="3"/>
      <c r="D103" s="2"/>
    </row>
    <row r="104" spans="1:4" s="75" customFormat="1">
      <c r="A104" s="136">
        <v>6.2</v>
      </c>
      <c r="B104" s="82" t="s">
        <v>409</v>
      </c>
      <c r="C104" s="3" t="s">
        <v>4</v>
      </c>
      <c r="D104" s="2">
        <v>1</v>
      </c>
    </row>
    <row r="105" spans="1:4" s="75" customFormat="1" ht="62">
      <c r="A105" s="136"/>
      <c r="B105" s="105" t="s">
        <v>33</v>
      </c>
      <c r="C105" s="3"/>
      <c r="D105" s="2"/>
    </row>
    <row r="106" spans="1:4">
      <c r="A106" s="136">
        <v>6.3</v>
      </c>
      <c r="B106" s="82" t="s">
        <v>410</v>
      </c>
      <c r="C106" s="3" t="s">
        <v>6</v>
      </c>
      <c r="D106" s="2">
        <v>1</v>
      </c>
    </row>
    <row r="107" spans="1:4" ht="124">
      <c r="A107" s="3"/>
      <c r="B107" s="105" t="s">
        <v>34</v>
      </c>
      <c r="C107" s="3"/>
      <c r="D107" s="2"/>
    </row>
    <row r="108" spans="1:4">
      <c r="A108" s="136">
        <v>6.4</v>
      </c>
      <c r="B108" s="82" t="s">
        <v>411</v>
      </c>
      <c r="C108" s="3" t="s">
        <v>108</v>
      </c>
      <c r="D108" s="2">
        <v>1</v>
      </c>
    </row>
    <row r="109" spans="1:4" ht="46.5">
      <c r="A109" s="136"/>
      <c r="B109" s="105" t="s">
        <v>278</v>
      </c>
      <c r="C109" s="3"/>
      <c r="D109" s="2"/>
    </row>
    <row r="110" spans="1:4">
      <c r="A110" s="136">
        <v>6.5</v>
      </c>
      <c r="B110" s="137" t="s">
        <v>35</v>
      </c>
      <c r="C110" s="3" t="s">
        <v>4</v>
      </c>
      <c r="D110" s="2">
        <v>1</v>
      </c>
    </row>
    <row r="111" spans="1:4" ht="46.5">
      <c r="A111" s="136"/>
      <c r="B111" s="109" t="s">
        <v>279</v>
      </c>
      <c r="C111" s="3"/>
      <c r="D111" s="2"/>
    </row>
    <row r="112" spans="1:4" ht="31">
      <c r="A112" s="136">
        <v>6.6</v>
      </c>
      <c r="B112" s="82" t="s">
        <v>412</v>
      </c>
      <c r="C112" s="3" t="s">
        <v>6</v>
      </c>
      <c r="D112" s="2">
        <v>2</v>
      </c>
    </row>
    <row r="113" spans="1:4" s="75" customFormat="1" ht="155">
      <c r="A113" s="3"/>
      <c r="B113" s="105" t="s">
        <v>253</v>
      </c>
      <c r="C113" s="3"/>
      <c r="D113" s="2"/>
    </row>
    <row r="114" spans="1:4" s="75" customFormat="1">
      <c r="A114" s="136">
        <v>6.7</v>
      </c>
      <c r="B114" s="82" t="s">
        <v>413</v>
      </c>
      <c r="C114" s="3" t="s">
        <v>108</v>
      </c>
      <c r="D114" s="2">
        <v>1</v>
      </c>
    </row>
    <row r="115" spans="1:4" s="75" customFormat="1" ht="46.5">
      <c r="A115" s="136"/>
      <c r="B115" s="105" t="s">
        <v>278</v>
      </c>
      <c r="C115" s="3"/>
      <c r="D115" s="2"/>
    </row>
    <row r="116" spans="1:4" s="75" customFormat="1">
      <c r="A116" s="136">
        <v>6.8</v>
      </c>
      <c r="B116" s="82" t="s">
        <v>409</v>
      </c>
      <c r="C116" s="3" t="s">
        <v>4</v>
      </c>
      <c r="D116" s="2">
        <v>2</v>
      </c>
    </row>
    <row r="117" spans="1:4" s="75" customFormat="1" ht="62">
      <c r="A117" s="136"/>
      <c r="B117" s="105" t="s">
        <v>33</v>
      </c>
      <c r="C117" s="3"/>
      <c r="D117" s="2"/>
    </row>
    <row r="118" spans="1:4">
      <c r="A118" s="136">
        <v>6.9</v>
      </c>
      <c r="B118" s="137" t="s">
        <v>35</v>
      </c>
      <c r="C118" s="3" t="s">
        <v>4</v>
      </c>
      <c r="D118" s="2">
        <v>2</v>
      </c>
    </row>
    <row r="119" spans="1:4" ht="46.5">
      <c r="A119" s="136"/>
      <c r="B119" s="109" t="s">
        <v>279</v>
      </c>
      <c r="C119" s="3"/>
      <c r="D119" s="2"/>
    </row>
    <row r="120" spans="1:4">
      <c r="A120" s="138">
        <v>6.1</v>
      </c>
      <c r="B120" s="82" t="s">
        <v>414</v>
      </c>
      <c r="C120" s="3" t="s">
        <v>6</v>
      </c>
      <c r="D120" s="2">
        <v>1</v>
      </c>
    </row>
    <row r="121" spans="1:4" s="75" customFormat="1" ht="155">
      <c r="A121" s="3"/>
      <c r="B121" s="105" t="s">
        <v>253</v>
      </c>
      <c r="C121" s="3"/>
      <c r="D121" s="2"/>
    </row>
    <row r="122" spans="1:4" s="75" customFormat="1">
      <c r="A122" s="136">
        <v>6.11</v>
      </c>
      <c r="B122" s="82" t="s">
        <v>409</v>
      </c>
      <c r="C122" s="3" t="s">
        <v>4</v>
      </c>
      <c r="D122" s="2">
        <v>1</v>
      </c>
    </row>
    <row r="123" spans="1:4" s="75" customFormat="1" ht="62">
      <c r="A123" s="136"/>
      <c r="B123" s="105" t="s">
        <v>33</v>
      </c>
      <c r="C123" s="3"/>
      <c r="D123" s="2"/>
    </row>
    <row r="124" spans="1:4">
      <c r="A124" s="136">
        <v>6.12</v>
      </c>
      <c r="B124" s="12" t="s">
        <v>415</v>
      </c>
      <c r="C124" s="3" t="s">
        <v>6</v>
      </c>
      <c r="D124" s="2">
        <v>1</v>
      </c>
    </row>
    <row r="125" spans="1:4" ht="139.5">
      <c r="A125" s="3"/>
      <c r="B125" s="105" t="s">
        <v>36</v>
      </c>
      <c r="C125" s="3"/>
      <c r="D125" s="2"/>
    </row>
    <row r="126" spans="1:4">
      <c r="A126" s="136">
        <v>6.13</v>
      </c>
      <c r="B126" s="142" t="s">
        <v>35</v>
      </c>
      <c r="C126" s="3" t="s">
        <v>4</v>
      </c>
      <c r="D126" s="2">
        <v>1</v>
      </c>
    </row>
    <row r="127" spans="1:4" ht="46.5">
      <c r="A127" s="3"/>
      <c r="B127" s="109" t="s">
        <v>279</v>
      </c>
      <c r="C127" s="3"/>
      <c r="D127" s="2"/>
    </row>
    <row r="128" spans="1:4">
      <c r="A128" s="136">
        <v>6.14</v>
      </c>
      <c r="B128" s="137" t="s">
        <v>149</v>
      </c>
      <c r="C128" s="136" t="s">
        <v>6</v>
      </c>
      <c r="D128" s="2">
        <v>1</v>
      </c>
    </row>
    <row r="129" spans="1:4" ht="155">
      <c r="A129" s="3"/>
      <c r="B129" s="109" t="s">
        <v>242</v>
      </c>
      <c r="C129" s="3"/>
      <c r="D129" s="2"/>
    </row>
    <row r="130" spans="1:4">
      <c r="A130" s="136">
        <v>7</v>
      </c>
      <c r="B130" s="135" t="s">
        <v>416</v>
      </c>
      <c r="C130" s="134" t="s">
        <v>370</v>
      </c>
      <c r="D130" s="141">
        <v>1</v>
      </c>
    </row>
    <row r="131" spans="1:4">
      <c r="A131" s="136">
        <v>7.1</v>
      </c>
      <c r="B131" s="12" t="s">
        <v>459</v>
      </c>
      <c r="C131" s="3" t="s">
        <v>6</v>
      </c>
      <c r="D131" s="2">
        <v>2</v>
      </c>
    </row>
    <row r="132" spans="1:4" ht="139.5">
      <c r="A132" s="13"/>
      <c r="B132" s="109" t="s">
        <v>332</v>
      </c>
      <c r="C132" s="3"/>
      <c r="D132" s="2"/>
    </row>
    <row r="133" spans="1:4" ht="31">
      <c r="A133" s="136">
        <v>7.2</v>
      </c>
      <c r="B133" s="12" t="s">
        <v>534</v>
      </c>
      <c r="C133" s="3" t="s">
        <v>6</v>
      </c>
      <c r="D133" s="2">
        <v>4</v>
      </c>
    </row>
    <row r="134" spans="1:4" ht="139.5">
      <c r="A134" s="3"/>
      <c r="B134" s="105" t="s">
        <v>535</v>
      </c>
      <c r="C134" s="3"/>
      <c r="D134" s="2"/>
    </row>
    <row r="135" spans="1:4">
      <c r="A135" s="136">
        <v>7.3</v>
      </c>
      <c r="B135" s="12" t="s">
        <v>37</v>
      </c>
      <c r="C135" s="3" t="s">
        <v>6</v>
      </c>
      <c r="D135" s="2">
        <v>4</v>
      </c>
    </row>
    <row r="136" spans="1:4" ht="77.5">
      <c r="A136" s="3"/>
      <c r="B136" s="105" t="s">
        <v>280</v>
      </c>
      <c r="C136" s="3"/>
      <c r="D136" s="2"/>
    </row>
    <row r="137" spans="1:4" ht="31">
      <c r="A137" s="136">
        <v>7.4</v>
      </c>
      <c r="B137" s="12" t="s">
        <v>536</v>
      </c>
      <c r="C137" s="3" t="s">
        <v>6</v>
      </c>
      <c r="D137" s="2">
        <v>12</v>
      </c>
    </row>
    <row r="138" spans="1:4" ht="139.5">
      <c r="A138" s="3"/>
      <c r="B138" s="105" t="s">
        <v>537</v>
      </c>
      <c r="C138" s="13"/>
      <c r="D138" s="13"/>
    </row>
    <row r="139" spans="1:4">
      <c r="A139" s="136">
        <v>7.5</v>
      </c>
      <c r="B139" s="12" t="s">
        <v>38</v>
      </c>
      <c r="C139" s="3" t="s">
        <v>4</v>
      </c>
      <c r="D139" s="2">
        <v>2</v>
      </c>
    </row>
    <row r="140" spans="1:4" ht="124">
      <c r="A140" s="3"/>
      <c r="B140" s="105" t="s">
        <v>281</v>
      </c>
      <c r="C140" s="3"/>
      <c r="D140" s="2"/>
    </row>
    <row r="141" spans="1:4">
      <c r="A141" s="136">
        <v>7.6</v>
      </c>
      <c r="B141" s="12" t="s">
        <v>158</v>
      </c>
      <c r="C141" s="3" t="s">
        <v>6</v>
      </c>
      <c r="D141" s="2">
        <v>2</v>
      </c>
    </row>
    <row r="142" spans="1:4" ht="248">
      <c r="A142" s="36"/>
      <c r="B142" s="105" t="s">
        <v>159</v>
      </c>
      <c r="C142" s="72"/>
      <c r="D142" s="72"/>
    </row>
    <row r="143" spans="1:4">
      <c r="A143" s="157">
        <v>7.7</v>
      </c>
      <c r="B143" s="170" t="s">
        <v>481</v>
      </c>
      <c r="C143" s="157" t="s">
        <v>6</v>
      </c>
      <c r="D143" s="159">
        <v>2</v>
      </c>
    </row>
    <row r="144" spans="1:4" ht="62">
      <c r="B144" s="105" t="s">
        <v>251</v>
      </c>
      <c r="C144" s="13"/>
      <c r="D144" s="13"/>
    </row>
    <row r="145" spans="1:4">
      <c r="A145" s="169">
        <v>7.8</v>
      </c>
      <c r="B145" s="171" t="s">
        <v>482</v>
      </c>
      <c r="C145" s="157" t="s">
        <v>6</v>
      </c>
      <c r="D145" s="159">
        <v>1</v>
      </c>
    </row>
    <row r="146" spans="1:4" ht="124">
      <c r="A146" s="136"/>
      <c r="B146" s="105" t="s">
        <v>298</v>
      </c>
      <c r="C146" s="13"/>
      <c r="D146" s="13"/>
    </row>
    <row r="147" spans="1:4">
      <c r="A147" s="157">
        <v>7.9</v>
      </c>
      <c r="B147" s="165" t="s">
        <v>483</v>
      </c>
      <c r="C147" s="157" t="s">
        <v>4</v>
      </c>
      <c r="D147" s="159">
        <v>2</v>
      </c>
    </row>
    <row r="148" spans="1:4" ht="124">
      <c r="A148" s="136"/>
      <c r="B148" s="105" t="s">
        <v>299</v>
      </c>
      <c r="C148" s="13"/>
      <c r="D148" s="13"/>
    </row>
    <row r="149" spans="1:4">
      <c r="A149" s="172">
        <v>7.1</v>
      </c>
      <c r="B149" s="171" t="s">
        <v>505</v>
      </c>
      <c r="C149" s="157" t="s">
        <v>4</v>
      </c>
      <c r="D149" s="159">
        <v>4</v>
      </c>
    </row>
    <row r="150" spans="1:4" ht="201.5">
      <c r="A150" s="138"/>
      <c r="B150" s="105" t="s">
        <v>353</v>
      </c>
      <c r="C150" s="3"/>
      <c r="D150" s="2"/>
    </row>
    <row r="151" spans="1:4">
      <c r="A151" s="172">
        <v>7.11</v>
      </c>
      <c r="B151" s="165" t="s">
        <v>484</v>
      </c>
      <c r="C151" s="157" t="s">
        <v>4</v>
      </c>
      <c r="D151" s="159">
        <v>8</v>
      </c>
    </row>
    <row r="152" spans="1:4" ht="124">
      <c r="A152" s="136"/>
      <c r="B152" s="105" t="s">
        <v>315</v>
      </c>
      <c r="C152" s="3"/>
      <c r="D152" s="2"/>
    </row>
    <row r="153" spans="1:4">
      <c r="A153" s="136">
        <v>7.12</v>
      </c>
      <c r="B153" s="12" t="s">
        <v>160</v>
      </c>
      <c r="C153" s="3" t="s">
        <v>6</v>
      </c>
      <c r="D153" s="2">
        <v>1</v>
      </c>
    </row>
    <row r="154" spans="1:4" ht="139.5">
      <c r="A154" s="3"/>
      <c r="B154" s="105" t="s">
        <v>301</v>
      </c>
      <c r="C154" s="81"/>
      <c r="D154" s="77"/>
    </row>
    <row r="155" spans="1:4">
      <c r="A155" s="136">
        <v>7.13</v>
      </c>
      <c r="B155" s="82" t="s">
        <v>40</v>
      </c>
      <c r="C155" s="3" t="s">
        <v>4</v>
      </c>
      <c r="D155" s="2">
        <v>3</v>
      </c>
    </row>
    <row r="156" spans="1:4" ht="93">
      <c r="A156" s="3"/>
      <c r="B156" s="109" t="s">
        <v>282</v>
      </c>
      <c r="C156" s="3"/>
      <c r="D156" s="2"/>
    </row>
    <row r="157" spans="1:4">
      <c r="A157" s="136">
        <v>7.14</v>
      </c>
      <c r="B157" s="82" t="s">
        <v>102</v>
      </c>
      <c r="C157" s="3" t="s">
        <v>103</v>
      </c>
      <c r="D157" s="3">
        <v>2</v>
      </c>
    </row>
    <row r="158" spans="1:4" ht="31">
      <c r="A158" s="136"/>
      <c r="B158" s="130" t="s">
        <v>258</v>
      </c>
      <c r="C158" s="3"/>
      <c r="D158" s="3"/>
    </row>
    <row r="159" spans="1:4">
      <c r="A159" s="136">
        <v>7.15</v>
      </c>
      <c r="B159" s="82" t="s">
        <v>104</v>
      </c>
      <c r="C159" s="3" t="s">
        <v>45</v>
      </c>
      <c r="D159" s="3">
        <v>1</v>
      </c>
    </row>
    <row r="160" spans="1:4" ht="31">
      <c r="A160" s="136"/>
      <c r="B160" s="130" t="s">
        <v>258</v>
      </c>
      <c r="C160" s="3"/>
      <c r="D160" s="3"/>
    </row>
    <row r="161" spans="1:4">
      <c r="A161" s="136">
        <v>7.16</v>
      </c>
      <c r="B161" s="82" t="s">
        <v>105</v>
      </c>
      <c r="C161" s="3" t="s">
        <v>45</v>
      </c>
      <c r="D161" s="3">
        <v>1</v>
      </c>
    </row>
    <row r="162" spans="1:4" ht="31">
      <c r="A162" s="136"/>
      <c r="B162" s="130" t="s">
        <v>258</v>
      </c>
      <c r="C162" s="3"/>
      <c r="D162" s="3"/>
    </row>
    <row r="163" spans="1:4">
      <c r="A163" s="136">
        <v>7.17</v>
      </c>
      <c r="B163" s="82" t="s">
        <v>106</v>
      </c>
      <c r="C163" s="3" t="s">
        <v>45</v>
      </c>
      <c r="D163" s="3">
        <v>1</v>
      </c>
    </row>
    <row r="164" spans="1:4" ht="31">
      <c r="A164" s="136"/>
      <c r="B164" s="130" t="s">
        <v>258</v>
      </c>
      <c r="C164" s="3"/>
      <c r="D164" s="3"/>
    </row>
    <row r="165" spans="1:4">
      <c r="A165" s="144">
        <v>8</v>
      </c>
      <c r="B165" s="145" t="s">
        <v>42</v>
      </c>
      <c r="C165" s="144" t="s">
        <v>370</v>
      </c>
      <c r="D165" s="146">
        <v>1</v>
      </c>
    </row>
    <row r="166" spans="1:4" s="75" customFormat="1">
      <c r="A166" s="160">
        <v>8.1</v>
      </c>
      <c r="B166" s="176" t="s">
        <v>517</v>
      </c>
      <c r="C166" s="197" t="s">
        <v>4</v>
      </c>
      <c r="D166" s="197">
        <v>2</v>
      </c>
    </row>
    <row r="167" spans="1:4" ht="186">
      <c r="A167" s="36"/>
      <c r="B167" s="130" t="s">
        <v>268</v>
      </c>
      <c r="C167" s="99"/>
      <c r="D167" s="99"/>
    </row>
    <row r="168" spans="1:4" s="75" customFormat="1">
      <c r="A168" s="160">
        <v>8.1999999999999993</v>
      </c>
      <c r="B168" s="178" t="s">
        <v>510</v>
      </c>
      <c r="C168" s="197" t="s">
        <v>4</v>
      </c>
      <c r="D168" s="197">
        <v>2</v>
      </c>
    </row>
    <row r="169" spans="1:4" ht="31">
      <c r="A169" s="36"/>
      <c r="B169" s="109" t="s">
        <v>260</v>
      </c>
      <c r="C169" s="99"/>
      <c r="D169" s="99"/>
    </row>
    <row r="170" spans="1:4" s="75" customFormat="1">
      <c r="A170" s="160">
        <v>8.3000000000000007</v>
      </c>
      <c r="B170" s="179" t="s">
        <v>511</v>
      </c>
      <c r="C170" s="197" t="s">
        <v>4</v>
      </c>
      <c r="D170" s="197">
        <v>1</v>
      </c>
    </row>
    <row r="171" spans="1:4" ht="31">
      <c r="A171" s="36"/>
      <c r="B171" s="109" t="s">
        <v>261</v>
      </c>
      <c r="C171" s="99"/>
      <c r="D171" s="99"/>
    </row>
    <row r="172" spans="1:4" s="75" customFormat="1">
      <c r="A172" s="160">
        <v>8.4</v>
      </c>
      <c r="B172" s="179" t="s">
        <v>512</v>
      </c>
      <c r="C172" s="197" t="s">
        <v>4</v>
      </c>
      <c r="D172" s="197">
        <v>1</v>
      </c>
    </row>
    <row r="173" spans="1:4" ht="31">
      <c r="A173" s="36"/>
      <c r="B173" s="117" t="s">
        <v>262</v>
      </c>
      <c r="C173" s="99"/>
      <c r="D173" s="99"/>
    </row>
    <row r="174" spans="1:4">
      <c r="A174" s="160">
        <v>8.5</v>
      </c>
      <c r="B174" s="180" t="s">
        <v>269</v>
      </c>
      <c r="C174" s="197" t="s">
        <v>4</v>
      </c>
      <c r="D174" s="197">
        <v>1</v>
      </c>
    </row>
    <row r="175" spans="1:4" ht="62">
      <c r="A175" s="63"/>
      <c r="B175" s="109" t="s">
        <v>270</v>
      </c>
      <c r="C175" s="72"/>
      <c r="D175" s="72"/>
    </row>
    <row r="176" spans="1:4">
      <c r="A176" s="160">
        <v>8.6</v>
      </c>
      <c r="B176" s="180" t="s">
        <v>271</v>
      </c>
      <c r="C176" s="197" t="s">
        <v>272</v>
      </c>
      <c r="D176" s="197">
        <v>1</v>
      </c>
    </row>
    <row r="177" spans="1:4">
      <c r="B177" s="109" t="s">
        <v>271</v>
      </c>
      <c r="C177" s="72"/>
      <c r="D177" s="72"/>
    </row>
    <row r="178" spans="1:4">
      <c r="A178" s="160">
        <v>8.6999999999999993</v>
      </c>
      <c r="B178" s="180" t="s">
        <v>273</v>
      </c>
      <c r="C178" s="197" t="s">
        <v>4</v>
      </c>
      <c r="D178" s="201">
        <v>1</v>
      </c>
    </row>
    <row r="179" spans="1:4" ht="62">
      <c r="A179" s="36"/>
      <c r="B179" s="193" t="s">
        <v>274</v>
      </c>
      <c r="C179" s="99"/>
      <c r="D179" s="100"/>
    </row>
    <row r="180" spans="1:4">
      <c r="A180" s="160">
        <v>8.8000000000000007</v>
      </c>
      <c r="B180" s="180" t="s">
        <v>514</v>
      </c>
      <c r="C180" s="197" t="s">
        <v>4</v>
      </c>
      <c r="D180" s="197">
        <v>2</v>
      </c>
    </row>
    <row r="181" spans="1:4" ht="66">
      <c r="B181" s="112" t="s">
        <v>264</v>
      </c>
      <c r="C181" s="72"/>
      <c r="D181" s="72"/>
    </row>
    <row r="182" spans="1:4">
      <c r="A182" s="160">
        <v>8.9</v>
      </c>
      <c r="B182" s="194" t="s">
        <v>515</v>
      </c>
      <c r="C182" s="197" t="s">
        <v>4</v>
      </c>
      <c r="D182" s="197">
        <v>4</v>
      </c>
    </row>
    <row r="183" spans="1:4" ht="31">
      <c r="B183" s="109" t="s">
        <v>265</v>
      </c>
      <c r="C183" s="72"/>
      <c r="D183" s="72"/>
    </row>
    <row r="184" spans="1:4">
      <c r="A184" s="181">
        <v>8.1</v>
      </c>
      <c r="B184" s="194" t="s">
        <v>518</v>
      </c>
      <c r="C184" s="197" t="s">
        <v>6</v>
      </c>
      <c r="D184" s="197">
        <v>2</v>
      </c>
    </row>
    <row r="185" spans="1:4" ht="31">
      <c r="B185" s="109" t="s">
        <v>266</v>
      </c>
      <c r="C185" s="72"/>
      <c r="D185" s="72"/>
    </row>
    <row r="186" spans="1:4" s="75" customFormat="1">
      <c r="A186" s="152">
        <v>8.11</v>
      </c>
      <c r="B186" s="195" t="s">
        <v>516</v>
      </c>
      <c r="C186" s="197" t="s">
        <v>4</v>
      </c>
      <c r="D186" s="201">
        <v>4</v>
      </c>
    </row>
    <row r="187" spans="1:4" ht="31">
      <c r="B187" s="109" t="s">
        <v>267</v>
      </c>
      <c r="C187" s="99"/>
      <c r="D187" s="100"/>
    </row>
    <row r="188" spans="1:4">
      <c r="A188" s="136">
        <v>9</v>
      </c>
      <c r="B188" s="135" t="s">
        <v>422</v>
      </c>
      <c r="C188" s="134" t="s">
        <v>370</v>
      </c>
      <c r="D188" s="141">
        <v>1</v>
      </c>
    </row>
    <row r="189" spans="1:4">
      <c r="A189" s="157">
        <v>9.1</v>
      </c>
      <c r="B189" s="161" t="s">
        <v>485</v>
      </c>
      <c r="C189" s="157" t="s">
        <v>6</v>
      </c>
      <c r="D189" s="159">
        <v>1</v>
      </c>
    </row>
    <row r="190" spans="1:4" ht="248">
      <c r="A190" s="136"/>
      <c r="B190" s="126" t="s">
        <v>357</v>
      </c>
      <c r="C190" s="3"/>
      <c r="D190" s="2"/>
    </row>
    <row r="191" spans="1:4">
      <c r="A191" s="157">
        <v>9.1999999999999993</v>
      </c>
      <c r="B191" s="165" t="s">
        <v>472</v>
      </c>
      <c r="C191" s="157" t="s">
        <v>6</v>
      </c>
      <c r="D191" s="159">
        <v>1</v>
      </c>
    </row>
    <row r="192" spans="1:4" ht="46.5">
      <c r="A192" s="136"/>
      <c r="B192" s="109" t="s">
        <v>316</v>
      </c>
      <c r="C192" s="3"/>
      <c r="D192" s="2"/>
    </row>
    <row r="193" spans="1:4">
      <c r="A193" s="157">
        <v>9.3000000000000007</v>
      </c>
      <c r="B193" s="165" t="s">
        <v>486</v>
      </c>
      <c r="C193" s="157" t="s">
        <v>6</v>
      </c>
      <c r="D193" s="159">
        <v>1</v>
      </c>
    </row>
    <row r="194" spans="1:4" ht="108.5">
      <c r="A194" s="136"/>
      <c r="B194" s="128" t="s">
        <v>358</v>
      </c>
      <c r="C194" s="3"/>
      <c r="D194" s="2"/>
    </row>
    <row r="195" spans="1:4">
      <c r="A195" s="157">
        <v>9.4</v>
      </c>
      <c r="B195" s="171" t="s">
        <v>473</v>
      </c>
      <c r="C195" s="157" t="s">
        <v>6</v>
      </c>
      <c r="D195" s="159">
        <v>2</v>
      </c>
    </row>
    <row r="196" spans="1:4" ht="108.5">
      <c r="A196" s="136"/>
      <c r="B196" s="109" t="s">
        <v>344</v>
      </c>
      <c r="C196" s="3"/>
      <c r="D196" s="2"/>
    </row>
    <row r="197" spans="1:4">
      <c r="A197" s="136">
        <v>10</v>
      </c>
      <c r="B197" s="135" t="s">
        <v>423</v>
      </c>
      <c r="C197" s="134" t="s">
        <v>370</v>
      </c>
      <c r="D197" s="141">
        <v>1</v>
      </c>
    </row>
    <row r="198" spans="1:4">
      <c r="A198" s="36">
        <v>10.1</v>
      </c>
      <c r="B198" s="109" t="s">
        <v>44</v>
      </c>
      <c r="C198" s="3" t="s">
        <v>45</v>
      </c>
      <c r="D198" s="2">
        <v>1</v>
      </c>
    </row>
    <row r="199" spans="1:4" ht="62">
      <c r="A199" s="81"/>
      <c r="B199" s="109" t="s">
        <v>300</v>
      </c>
      <c r="C199" s="3"/>
      <c r="D199" s="2"/>
    </row>
    <row r="200" spans="1:4">
      <c r="A200" s="186">
        <v>10.199999999999999</v>
      </c>
      <c r="B200" s="185" t="s">
        <v>107</v>
      </c>
      <c r="C200" s="187" t="s">
        <v>6</v>
      </c>
      <c r="D200" s="188">
        <v>1</v>
      </c>
    </row>
    <row r="201" spans="1:4">
      <c r="A201" s="36"/>
      <c r="B201" s="109" t="s">
        <v>107</v>
      </c>
      <c r="C201" s="3"/>
      <c r="D201" s="2"/>
    </row>
    <row r="202" spans="1:4">
      <c r="A202" s="134">
        <v>11</v>
      </c>
      <c r="B202" s="135" t="s">
        <v>460</v>
      </c>
      <c r="C202" s="134" t="s">
        <v>370</v>
      </c>
      <c r="D202" s="141">
        <v>1</v>
      </c>
    </row>
    <row r="203" spans="1:4">
      <c r="A203" s="153">
        <v>11.1</v>
      </c>
      <c r="B203" s="137" t="s">
        <v>461</v>
      </c>
      <c r="C203" s="3" t="s">
        <v>6</v>
      </c>
      <c r="D203" s="2">
        <v>5</v>
      </c>
    </row>
    <row r="204" spans="1:4" ht="155">
      <c r="A204" s="78"/>
      <c r="B204" s="105" t="s">
        <v>253</v>
      </c>
      <c r="C204" s="3"/>
      <c r="D204" s="2"/>
    </row>
    <row r="205" spans="1:4">
      <c r="A205" s="153">
        <v>11.2</v>
      </c>
      <c r="B205" s="137" t="s">
        <v>17</v>
      </c>
      <c r="C205" s="3" t="s">
        <v>4</v>
      </c>
      <c r="D205" s="2">
        <v>5</v>
      </c>
    </row>
    <row r="206" spans="1:4" ht="62">
      <c r="A206" s="78"/>
      <c r="B206" s="109" t="s">
        <v>33</v>
      </c>
      <c r="C206" s="3"/>
      <c r="D206" s="78"/>
    </row>
    <row r="207" spans="1:4">
      <c r="A207" s="153">
        <v>11.3</v>
      </c>
      <c r="B207" s="142" t="s">
        <v>462</v>
      </c>
      <c r="C207" s="3" t="s">
        <v>108</v>
      </c>
      <c r="D207" s="78">
        <v>5</v>
      </c>
    </row>
    <row r="208" spans="1:4" ht="108.5">
      <c r="A208" s="78"/>
      <c r="B208" s="109" t="s">
        <v>244</v>
      </c>
      <c r="C208" s="3"/>
      <c r="D208" s="78"/>
    </row>
    <row r="209" spans="1:4">
      <c r="A209" s="153">
        <v>11.4</v>
      </c>
      <c r="B209" s="12" t="s">
        <v>463</v>
      </c>
      <c r="C209" s="3" t="s">
        <v>6</v>
      </c>
      <c r="D209" s="78">
        <v>2</v>
      </c>
    </row>
    <row r="210" spans="1:4" ht="62">
      <c r="A210" s="78"/>
      <c r="B210" s="109" t="s">
        <v>109</v>
      </c>
      <c r="C210" s="3"/>
      <c r="D210" s="78"/>
    </row>
    <row r="211" spans="1:4">
      <c r="A211" s="189">
        <v>11.5</v>
      </c>
      <c r="B211" s="190" t="s">
        <v>110</v>
      </c>
      <c r="C211" s="187" t="s">
        <v>6</v>
      </c>
      <c r="D211" s="189">
        <v>3</v>
      </c>
    </row>
    <row r="212" spans="1:4" ht="31">
      <c r="A212" s="153"/>
      <c r="B212" s="190" t="s">
        <v>526</v>
      </c>
      <c r="C212" s="3"/>
      <c r="D212" s="78"/>
    </row>
    <row r="213" spans="1:4">
      <c r="A213" s="153">
        <v>11.6</v>
      </c>
      <c r="B213" s="171" t="s">
        <v>111</v>
      </c>
      <c r="C213" s="81" t="s">
        <v>45</v>
      </c>
      <c r="D213" s="78">
        <v>1</v>
      </c>
    </row>
    <row r="214" spans="1:4">
      <c r="A214" s="78"/>
      <c r="B214" s="171" t="s">
        <v>112</v>
      </c>
      <c r="C214" s="81"/>
      <c r="D214" s="78"/>
    </row>
    <row r="215" spans="1:4">
      <c r="A215" s="153">
        <v>11.7</v>
      </c>
      <c r="B215" s="171" t="s">
        <v>113</v>
      </c>
      <c r="C215" s="81" t="s">
        <v>45</v>
      </c>
      <c r="D215" s="78">
        <v>2</v>
      </c>
    </row>
    <row r="216" spans="1:4">
      <c r="A216" s="153"/>
      <c r="B216" s="171" t="s">
        <v>114</v>
      </c>
      <c r="C216" s="81"/>
      <c r="D216" s="78"/>
    </row>
    <row r="217" spans="1:4">
      <c r="A217" s="153">
        <v>11.8</v>
      </c>
      <c r="B217" s="171" t="s">
        <v>115</v>
      </c>
      <c r="C217" s="81" t="s">
        <v>45</v>
      </c>
      <c r="D217" s="78">
        <v>1</v>
      </c>
    </row>
    <row r="218" spans="1:4">
      <c r="A218" s="153"/>
      <c r="B218" s="171" t="s">
        <v>116</v>
      </c>
      <c r="C218" s="81"/>
      <c r="D218" s="78"/>
    </row>
    <row r="219" spans="1:4">
      <c r="A219" s="153">
        <v>11.9</v>
      </c>
      <c r="B219" s="171" t="s">
        <v>117</v>
      </c>
      <c r="C219" s="81" t="s">
        <v>45</v>
      </c>
      <c r="D219" s="78">
        <v>5</v>
      </c>
    </row>
    <row r="220" spans="1:4">
      <c r="A220" s="153"/>
      <c r="B220" s="171" t="s">
        <v>118</v>
      </c>
      <c r="C220" s="3"/>
      <c r="D220" s="78"/>
    </row>
    <row r="221" spans="1:4">
      <c r="A221" s="136">
        <v>12</v>
      </c>
      <c r="B221" s="164" t="s">
        <v>429</v>
      </c>
      <c r="C221" s="134" t="s">
        <v>370</v>
      </c>
      <c r="D221" s="141">
        <v>1</v>
      </c>
    </row>
    <row r="222" spans="1:4" ht="62">
      <c r="A222" s="136">
        <v>12.1</v>
      </c>
      <c r="B222" s="161" t="s">
        <v>538</v>
      </c>
      <c r="C222" s="3" t="s">
        <v>162</v>
      </c>
      <c r="D222" s="46">
        <v>37.9</v>
      </c>
    </row>
    <row r="223" spans="1:4" ht="186">
      <c r="A223" s="3"/>
      <c r="B223" s="109" t="s">
        <v>527</v>
      </c>
      <c r="C223" s="3"/>
      <c r="D223" s="2"/>
    </row>
    <row r="224" spans="1:4">
      <c r="A224" s="157">
        <v>12.2</v>
      </c>
      <c r="B224" s="166" t="s">
        <v>478</v>
      </c>
      <c r="C224" s="157" t="s">
        <v>6</v>
      </c>
      <c r="D224" s="159"/>
    </row>
    <row r="225" spans="1:4" ht="31">
      <c r="A225" s="136"/>
      <c r="B225" s="113" t="s">
        <v>528</v>
      </c>
      <c r="C225" s="3"/>
      <c r="D225" s="2"/>
    </row>
    <row r="226" spans="1:4">
      <c r="A226" s="157">
        <v>12.3</v>
      </c>
      <c r="B226" s="161" t="s">
        <v>487</v>
      </c>
      <c r="C226" s="157" t="s">
        <v>4</v>
      </c>
      <c r="D226" s="159"/>
    </row>
    <row r="227" spans="1:4" ht="46.5">
      <c r="A227" s="136"/>
      <c r="B227" s="113" t="s">
        <v>529</v>
      </c>
      <c r="C227" s="3"/>
      <c r="D227" s="2"/>
    </row>
    <row r="228" spans="1:4">
      <c r="A228" s="157">
        <v>12.4</v>
      </c>
      <c r="B228" s="161" t="s">
        <v>488</v>
      </c>
      <c r="C228" s="157" t="s">
        <v>6</v>
      </c>
      <c r="D228" s="159"/>
    </row>
    <row r="229" spans="1:4" ht="217">
      <c r="A229" s="136"/>
      <c r="B229" s="113" t="s">
        <v>530</v>
      </c>
      <c r="C229" s="3"/>
      <c r="D229" s="2"/>
    </row>
    <row r="230" spans="1:4">
      <c r="A230" s="136">
        <v>12.5</v>
      </c>
      <c r="B230" s="161" t="s">
        <v>163</v>
      </c>
      <c r="C230" s="3"/>
      <c r="D230" s="2"/>
    </row>
    <row r="231" spans="1:4" ht="31">
      <c r="A231" s="136"/>
      <c r="B231" s="192" t="s">
        <v>333</v>
      </c>
      <c r="C231" s="3"/>
      <c r="D231" s="2"/>
    </row>
    <row r="232" spans="1:4">
      <c r="A232" s="136">
        <v>12.6</v>
      </c>
      <c r="B232" s="161" t="s">
        <v>164</v>
      </c>
      <c r="C232" s="3"/>
      <c r="D232" s="2"/>
    </row>
    <row r="233" spans="1:4" ht="31">
      <c r="A233" s="136"/>
      <c r="B233" s="192" t="s">
        <v>333</v>
      </c>
      <c r="C233" s="3"/>
      <c r="D233" s="2"/>
    </row>
    <row r="234" spans="1:4">
      <c r="A234" s="136">
        <v>12.7</v>
      </c>
      <c r="B234" s="161" t="s">
        <v>165</v>
      </c>
      <c r="C234" s="3"/>
      <c r="D234" s="2"/>
    </row>
    <row r="235" spans="1:4">
      <c r="A235" s="136"/>
      <c r="B235" s="182" t="s">
        <v>539</v>
      </c>
      <c r="C235" s="3"/>
      <c r="D235" s="2"/>
    </row>
    <row r="236" spans="1:4">
      <c r="A236" s="157">
        <v>12.8</v>
      </c>
      <c r="B236" s="161" t="s">
        <v>390</v>
      </c>
      <c r="C236" s="157" t="s">
        <v>6</v>
      </c>
      <c r="D236" s="159">
        <v>1</v>
      </c>
    </row>
    <row r="237" spans="1:4" ht="139.5">
      <c r="A237" s="136"/>
      <c r="B237" s="113" t="s">
        <v>252</v>
      </c>
      <c r="C237" s="3"/>
      <c r="D237" s="2"/>
    </row>
    <row r="238" spans="1:4">
      <c r="A238" s="136">
        <v>12.9</v>
      </c>
      <c r="B238" s="137" t="s">
        <v>432</v>
      </c>
      <c r="C238" s="136" t="s">
        <v>433</v>
      </c>
      <c r="D238" s="143">
        <v>1</v>
      </c>
    </row>
    <row r="239" spans="1:4" s="63" customFormat="1">
      <c r="A239" s="152">
        <v>12.1</v>
      </c>
      <c r="B239" s="191" t="s">
        <v>47</v>
      </c>
      <c r="C239" s="81" t="s">
        <v>45</v>
      </c>
      <c r="D239" s="77">
        <v>1</v>
      </c>
    </row>
    <row r="240" spans="1:4" s="63" customFormat="1">
      <c r="A240" s="81"/>
      <c r="B240" s="191" t="s">
        <v>119</v>
      </c>
      <c r="C240" s="81"/>
      <c r="D240" s="77"/>
    </row>
    <row r="241" spans="1:4">
      <c r="A241" s="134">
        <v>13</v>
      </c>
      <c r="B241" s="135" t="s">
        <v>434</v>
      </c>
      <c r="C241" s="134" t="s">
        <v>370</v>
      </c>
      <c r="D241" s="141">
        <v>1</v>
      </c>
    </row>
    <row r="242" spans="1:4">
      <c r="A242" s="157">
        <v>13.1</v>
      </c>
      <c r="B242" s="164" t="s">
        <v>489</v>
      </c>
      <c r="C242" s="157" t="s">
        <v>103</v>
      </c>
      <c r="D242" s="157">
        <v>40</v>
      </c>
    </row>
    <row r="243" spans="1:4" ht="139.5">
      <c r="A243" s="136"/>
      <c r="B243" s="126" t="s">
        <v>359</v>
      </c>
      <c r="C243" s="3"/>
      <c r="D243" s="3"/>
    </row>
    <row r="244" spans="1:4">
      <c r="A244" s="157">
        <v>13.2</v>
      </c>
      <c r="B244" s="161" t="s">
        <v>490</v>
      </c>
      <c r="C244" s="157" t="s">
        <v>103</v>
      </c>
      <c r="D244" s="157">
        <v>12</v>
      </c>
    </row>
    <row r="245" spans="1:4" ht="124">
      <c r="A245" s="136"/>
      <c r="B245" s="127" t="s">
        <v>360</v>
      </c>
      <c r="C245" s="3"/>
      <c r="D245" s="3"/>
    </row>
    <row r="246" spans="1:4">
      <c r="A246" s="157">
        <v>13.3</v>
      </c>
      <c r="B246" s="161" t="s">
        <v>491</v>
      </c>
      <c r="C246" s="157" t="s">
        <v>4</v>
      </c>
      <c r="D246" s="157">
        <v>24</v>
      </c>
    </row>
    <row r="247" spans="1:4" ht="108.5">
      <c r="A247" s="136"/>
      <c r="B247" s="126" t="s">
        <v>361</v>
      </c>
      <c r="C247" s="3"/>
      <c r="D247" s="3"/>
    </row>
    <row r="248" spans="1:4">
      <c r="A248" s="157">
        <v>13.4</v>
      </c>
      <c r="B248" s="158" t="s">
        <v>492</v>
      </c>
      <c r="C248" s="157" t="s">
        <v>6</v>
      </c>
      <c r="D248" s="157">
        <v>2</v>
      </c>
    </row>
    <row r="249" spans="1:4" ht="108.5">
      <c r="A249" s="136"/>
      <c r="B249" s="126" t="s">
        <v>362</v>
      </c>
      <c r="C249" s="3"/>
      <c r="D249" s="3"/>
    </row>
    <row r="250" spans="1:4">
      <c r="A250" s="157">
        <v>13.5</v>
      </c>
      <c r="B250" s="161" t="s">
        <v>493</v>
      </c>
      <c r="C250" s="157" t="s">
        <v>103</v>
      </c>
      <c r="D250" s="157">
        <v>18</v>
      </c>
    </row>
    <row r="251" spans="1:4" ht="139.5">
      <c r="A251" s="136"/>
      <c r="B251" s="106" t="s">
        <v>363</v>
      </c>
      <c r="C251" s="3"/>
      <c r="D251" s="3"/>
    </row>
    <row r="252" spans="1:4">
      <c r="A252" s="157">
        <v>13.6</v>
      </c>
      <c r="B252" s="161" t="s">
        <v>494</v>
      </c>
      <c r="C252" s="157" t="s">
        <v>103</v>
      </c>
      <c r="D252" s="157">
        <v>20</v>
      </c>
    </row>
    <row r="253" spans="1:4" ht="155">
      <c r="A253" s="136"/>
      <c r="B253" s="126" t="s">
        <v>364</v>
      </c>
      <c r="C253" s="3"/>
      <c r="D253" s="3"/>
    </row>
    <row r="254" spans="1:4">
      <c r="A254" s="157">
        <v>13.7</v>
      </c>
      <c r="B254" s="161" t="s">
        <v>495</v>
      </c>
      <c r="C254" s="157" t="s">
        <v>4</v>
      </c>
      <c r="D254" s="157">
        <v>40</v>
      </c>
    </row>
    <row r="255" spans="1:4" ht="93">
      <c r="A255" s="136"/>
      <c r="B255" s="126" t="s">
        <v>365</v>
      </c>
      <c r="C255" s="3"/>
      <c r="D255" s="3"/>
    </row>
    <row r="256" spans="1:4">
      <c r="A256" s="157">
        <v>13.8</v>
      </c>
      <c r="B256" s="161" t="s">
        <v>496</v>
      </c>
      <c r="C256" s="157" t="s">
        <v>4</v>
      </c>
      <c r="D256" s="157">
        <v>12</v>
      </c>
    </row>
    <row r="257" spans="1:4" ht="93">
      <c r="A257" s="136"/>
      <c r="B257" s="126" t="s">
        <v>551</v>
      </c>
      <c r="C257" s="3"/>
      <c r="D257" s="3"/>
    </row>
    <row r="258" spans="1:4">
      <c r="A258" s="157">
        <v>13.9</v>
      </c>
      <c r="B258" s="161" t="s">
        <v>497</v>
      </c>
      <c r="C258" s="157" t="s">
        <v>4</v>
      </c>
      <c r="D258" s="157">
        <v>10</v>
      </c>
    </row>
    <row r="259" spans="1:4" ht="124">
      <c r="A259" s="136"/>
      <c r="B259" s="126" t="s">
        <v>366</v>
      </c>
      <c r="C259" s="3" t="s">
        <v>4</v>
      </c>
      <c r="D259" s="3">
        <v>10</v>
      </c>
    </row>
    <row r="260" spans="1:4">
      <c r="A260" s="172">
        <v>13.1</v>
      </c>
      <c r="B260" s="161" t="s">
        <v>498</v>
      </c>
      <c r="C260" s="157" t="s">
        <v>103</v>
      </c>
      <c r="D260" s="157">
        <v>1</v>
      </c>
    </row>
    <row r="261" spans="1:4" ht="170.5">
      <c r="A261" s="138"/>
      <c r="B261" s="133" t="s">
        <v>367</v>
      </c>
      <c r="C261" s="3"/>
      <c r="D261" s="3"/>
    </row>
    <row r="262" spans="1:4">
      <c r="A262" s="157">
        <v>13.11</v>
      </c>
      <c r="B262" s="158" t="s">
        <v>499</v>
      </c>
      <c r="C262" s="157" t="s">
        <v>103</v>
      </c>
      <c r="D262" s="157">
        <v>4</v>
      </c>
    </row>
    <row r="263" spans="1:4" ht="62">
      <c r="A263" s="136"/>
      <c r="B263" s="126" t="s">
        <v>354</v>
      </c>
      <c r="C263" s="3"/>
      <c r="D263" s="3"/>
    </row>
    <row r="264" spans="1:4">
      <c r="A264" s="157">
        <v>13.12</v>
      </c>
      <c r="B264" s="161" t="s">
        <v>500</v>
      </c>
      <c r="C264" s="157" t="s">
        <v>103</v>
      </c>
      <c r="D264" s="157">
        <v>2</v>
      </c>
    </row>
    <row r="265" spans="1:4" ht="46.5">
      <c r="A265" s="136"/>
      <c r="B265" s="115" t="s">
        <v>254</v>
      </c>
      <c r="C265" s="3"/>
      <c r="D265" s="3"/>
    </row>
    <row r="266" spans="1:4">
      <c r="A266" s="157">
        <v>13.13</v>
      </c>
      <c r="B266" s="161" t="s">
        <v>501</v>
      </c>
      <c r="C266" s="167" t="s">
        <v>4</v>
      </c>
      <c r="D266" s="167">
        <v>2</v>
      </c>
    </row>
    <row r="267" spans="1:4" ht="77.5">
      <c r="A267" s="154"/>
      <c r="B267" s="115" t="s">
        <v>355</v>
      </c>
      <c r="C267" s="119"/>
      <c r="D267" s="119"/>
    </row>
    <row r="268" spans="1:4">
      <c r="A268" s="167">
        <v>13.14</v>
      </c>
      <c r="B268" s="173" t="s">
        <v>504</v>
      </c>
      <c r="C268" s="157" t="s">
        <v>6</v>
      </c>
      <c r="D268" s="157">
        <v>1</v>
      </c>
    </row>
    <row r="269" spans="1:4" ht="31">
      <c r="A269" s="136"/>
      <c r="B269" s="115" t="s">
        <v>255</v>
      </c>
      <c r="C269" s="3"/>
      <c r="D269" s="3"/>
    </row>
    <row r="270" spans="1:4">
      <c r="A270" s="157">
        <v>13.15</v>
      </c>
      <c r="B270" s="161" t="s">
        <v>120</v>
      </c>
      <c r="C270" s="157" t="s">
        <v>103</v>
      </c>
      <c r="D270" s="157">
        <v>1</v>
      </c>
    </row>
    <row r="271" spans="1:4">
      <c r="A271" s="136"/>
      <c r="B271" s="109" t="s">
        <v>120</v>
      </c>
      <c r="C271" s="3"/>
      <c r="D271" s="3"/>
    </row>
    <row r="272" spans="1:4">
      <c r="A272" s="157">
        <v>13.16</v>
      </c>
      <c r="B272" s="161" t="s">
        <v>531</v>
      </c>
      <c r="C272" s="157" t="s">
        <v>121</v>
      </c>
      <c r="D272" s="157">
        <v>1</v>
      </c>
    </row>
    <row r="273" spans="1:4" ht="62">
      <c r="B273" s="115" t="s">
        <v>292</v>
      </c>
      <c r="C273" s="13"/>
      <c r="D273" s="13"/>
    </row>
    <row r="274" spans="1:4">
      <c r="A274" s="157">
        <v>13.17</v>
      </c>
      <c r="B274" s="161" t="s">
        <v>122</v>
      </c>
      <c r="C274" s="157" t="s">
        <v>121</v>
      </c>
      <c r="D274" s="157">
        <v>1</v>
      </c>
    </row>
    <row r="275" spans="1:4">
      <c r="A275" s="136"/>
      <c r="B275" s="115" t="s">
        <v>122</v>
      </c>
      <c r="C275" s="3"/>
      <c r="D275" s="3"/>
    </row>
    <row r="276" spans="1:4">
      <c r="A276" s="157">
        <v>13.18</v>
      </c>
      <c r="B276" s="161" t="s">
        <v>123</v>
      </c>
      <c r="C276" s="157" t="s">
        <v>121</v>
      </c>
      <c r="D276" s="157">
        <v>1</v>
      </c>
    </row>
    <row r="277" spans="1:4">
      <c r="A277" s="136"/>
      <c r="B277" s="115" t="s">
        <v>123</v>
      </c>
      <c r="C277" s="3"/>
      <c r="D277" s="3"/>
    </row>
    <row r="278" spans="1:4" ht="31">
      <c r="A278" s="157">
        <v>13.19</v>
      </c>
      <c r="B278" s="161" t="s">
        <v>124</v>
      </c>
      <c r="C278" s="157" t="s">
        <v>45</v>
      </c>
      <c r="D278" s="157">
        <v>1</v>
      </c>
    </row>
    <row r="279" spans="1:4" ht="31">
      <c r="A279" s="136"/>
      <c r="B279" s="115" t="s">
        <v>124</v>
      </c>
      <c r="C279" s="3"/>
      <c r="D279" s="3"/>
    </row>
    <row r="280" spans="1:4">
      <c r="A280" s="172">
        <v>13.2</v>
      </c>
      <c r="B280" s="171" t="s">
        <v>126</v>
      </c>
      <c r="C280" s="157" t="s">
        <v>370</v>
      </c>
      <c r="D280" s="157">
        <v>1</v>
      </c>
    </row>
    <row r="281" spans="1:4">
      <c r="A281" s="138"/>
      <c r="B281" s="115" t="s">
        <v>126</v>
      </c>
      <c r="C281" s="3"/>
      <c r="D281" s="3"/>
    </row>
    <row r="282" spans="1:4">
      <c r="A282" s="172">
        <v>13.21</v>
      </c>
      <c r="B282" s="171" t="s">
        <v>502</v>
      </c>
      <c r="C282" s="157" t="s">
        <v>103</v>
      </c>
      <c r="D282" s="157">
        <v>9</v>
      </c>
    </row>
    <row r="283" spans="1:4" ht="31">
      <c r="A283" s="136"/>
      <c r="B283" s="115" t="s">
        <v>302</v>
      </c>
      <c r="C283" s="3"/>
      <c r="D283" s="3"/>
    </row>
    <row r="284" spans="1:4">
      <c r="A284" s="136">
        <v>13.22</v>
      </c>
      <c r="B284" s="12" t="s">
        <v>127</v>
      </c>
      <c r="C284" s="3" t="s">
        <v>103</v>
      </c>
      <c r="D284" s="3">
        <v>1</v>
      </c>
    </row>
    <row r="285" spans="1:4" ht="31">
      <c r="A285" s="136"/>
      <c r="B285" s="115" t="s">
        <v>303</v>
      </c>
      <c r="C285" s="3"/>
      <c r="D285" s="3"/>
    </row>
    <row r="286" spans="1:4">
      <c r="A286" s="157">
        <v>13.23</v>
      </c>
      <c r="B286" s="171" t="s">
        <v>128</v>
      </c>
      <c r="C286" s="157" t="s">
        <v>129</v>
      </c>
      <c r="D286" s="157">
        <v>3</v>
      </c>
    </row>
    <row r="287" spans="1:4">
      <c r="A287" s="136"/>
      <c r="B287" s="115" t="s">
        <v>128</v>
      </c>
      <c r="C287" s="3"/>
      <c r="D287" s="3"/>
    </row>
    <row r="288" spans="1:4">
      <c r="A288" s="157">
        <v>13.24</v>
      </c>
      <c r="B288" s="171" t="s">
        <v>130</v>
      </c>
      <c r="C288" s="157" t="s">
        <v>4</v>
      </c>
      <c r="D288" s="157">
        <v>3</v>
      </c>
    </row>
    <row r="289" spans="1:4">
      <c r="A289" s="136"/>
      <c r="B289" s="115" t="s">
        <v>130</v>
      </c>
      <c r="C289" s="157"/>
      <c r="D289" s="3"/>
    </row>
    <row r="290" spans="1:4">
      <c r="A290" s="157">
        <v>13.25</v>
      </c>
      <c r="B290" s="171" t="s">
        <v>131</v>
      </c>
      <c r="C290" s="157" t="s">
        <v>129</v>
      </c>
      <c r="D290" s="157">
        <v>1</v>
      </c>
    </row>
    <row r="291" spans="1:4">
      <c r="A291" s="136"/>
      <c r="B291" s="115" t="s">
        <v>131</v>
      </c>
      <c r="C291" s="3"/>
      <c r="D291" s="3"/>
    </row>
    <row r="292" spans="1:4">
      <c r="A292" s="136">
        <v>13.26</v>
      </c>
      <c r="B292" s="12" t="s">
        <v>132</v>
      </c>
      <c r="C292" s="3" t="s">
        <v>103</v>
      </c>
      <c r="D292" s="3">
        <v>9</v>
      </c>
    </row>
    <row r="293" spans="1:4">
      <c r="A293" s="136"/>
      <c r="B293" s="115" t="s">
        <v>132</v>
      </c>
      <c r="C293" s="3"/>
      <c r="D293" s="3"/>
    </row>
    <row r="294" spans="1:4">
      <c r="A294" s="136">
        <v>13.27</v>
      </c>
      <c r="B294" s="12" t="s">
        <v>133</v>
      </c>
      <c r="C294" s="3" t="s">
        <v>103</v>
      </c>
      <c r="D294" s="3">
        <v>1</v>
      </c>
    </row>
    <row r="295" spans="1:4">
      <c r="A295" s="136"/>
      <c r="B295" s="115" t="s">
        <v>133</v>
      </c>
      <c r="C295" s="3"/>
      <c r="D295" s="3"/>
    </row>
    <row r="296" spans="1:4">
      <c r="A296" s="136">
        <v>13.28</v>
      </c>
      <c r="B296" s="12" t="s">
        <v>134</v>
      </c>
      <c r="C296" s="3" t="s">
        <v>125</v>
      </c>
      <c r="D296" s="3">
        <v>1</v>
      </c>
    </row>
    <row r="297" spans="1:4">
      <c r="A297" s="136"/>
      <c r="B297" s="115" t="s">
        <v>134</v>
      </c>
      <c r="C297" s="3"/>
      <c r="D297" s="3"/>
    </row>
    <row r="298" spans="1:4">
      <c r="A298" s="136">
        <v>14</v>
      </c>
      <c r="B298" s="135" t="s">
        <v>436</v>
      </c>
      <c r="C298" s="134" t="s">
        <v>370</v>
      </c>
      <c r="D298" s="141">
        <v>1</v>
      </c>
    </row>
    <row r="299" spans="1:4">
      <c r="A299" s="136">
        <v>14.1</v>
      </c>
      <c r="B299" s="137" t="s">
        <v>464</v>
      </c>
      <c r="C299" s="3" t="s">
        <v>6</v>
      </c>
      <c r="D299" s="2">
        <v>1</v>
      </c>
    </row>
    <row r="300" spans="1:4" s="75" customFormat="1" ht="310">
      <c r="A300" s="3"/>
      <c r="B300" s="115" t="s">
        <v>553</v>
      </c>
      <c r="C300" s="3"/>
      <c r="D300" s="2"/>
    </row>
    <row r="301" spans="1:4" s="75" customFormat="1" ht="155">
      <c r="A301" s="3"/>
      <c r="B301" s="115" t="s">
        <v>557</v>
      </c>
      <c r="C301" s="3"/>
      <c r="D301" s="2"/>
    </row>
    <row r="302" spans="1:4" s="75" customFormat="1" ht="31">
      <c r="A302" s="136">
        <v>14.2</v>
      </c>
      <c r="B302" s="117" t="s">
        <v>288</v>
      </c>
      <c r="C302" s="3" t="s">
        <v>4</v>
      </c>
      <c r="D302" s="2">
        <v>2</v>
      </c>
    </row>
    <row r="303" spans="1:4" s="75" customFormat="1" ht="31">
      <c r="A303" s="136">
        <v>14.3</v>
      </c>
      <c r="B303" s="117" t="s">
        <v>289</v>
      </c>
      <c r="C303" s="3" t="s">
        <v>4</v>
      </c>
      <c r="D303" s="2">
        <v>32</v>
      </c>
    </row>
    <row r="304" spans="1:4" s="75" customFormat="1">
      <c r="A304" s="157">
        <v>14.4</v>
      </c>
      <c r="B304" s="161" t="s">
        <v>135</v>
      </c>
      <c r="C304" s="157" t="s">
        <v>4</v>
      </c>
      <c r="D304" s="159">
        <v>3</v>
      </c>
    </row>
    <row r="305" spans="1:4">
      <c r="A305" s="136"/>
      <c r="B305" s="117" t="s">
        <v>135</v>
      </c>
      <c r="C305" s="3"/>
      <c r="D305" s="2"/>
    </row>
    <row r="306" spans="1:4">
      <c r="A306" s="157">
        <v>14.5</v>
      </c>
      <c r="B306" s="161" t="s">
        <v>136</v>
      </c>
      <c r="C306" s="157" t="s">
        <v>4</v>
      </c>
      <c r="D306" s="159">
        <v>1</v>
      </c>
    </row>
    <row r="307" spans="1:4">
      <c r="A307" s="136"/>
      <c r="B307" s="117" t="s">
        <v>136</v>
      </c>
      <c r="C307" s="3"/>
      <c r="D307" s="2"/>
    </row>
    <row r="308" spans="1:4">
      <c r="A308" s="157">
        <v>14.6</v>
      </c>
      <c r="B308" s="161" t="s">
        <v>532</v>
      </c>
      <c r="C308" s="157" t="s">
        <v>4</v>
      </c>
      <c r="D308" s="159">
        <v>1</v>
      </c>
    </row>
    <row r="309" spans="1:4" ht="62">
      <c r="B309" s="109" t="s">
        <v>61</v>
      </c>
      <c r="C309" s="13"/>
      <c r="D309" s="13"/>
    </row>
    <row r="310" spans="1:4">
      <c r="A310" s="157">
        <v>14.7</v>
      </c>
      <c r="B310" s="161" t="s">
        <v>62</v>
      </c>
      <c r="C310" s="157" t="s">
        <v>4</v>
      </c>
      <c r="D310" s="159">
        <v>1</v>
      </c>
    </row>
    <row r="311" spans="1:4">
      <c r="A311" s="136"/>
      <c r="B311" s="109" t="s">
        <v>62</v>
      </c>
      <c r="C311" s="3"/>
      <c r="D311" s="2"/>
    </row>
    <row r="312" spans="1:4">
      <c r="A312" s="136">
        <v>14.8</v>
      </c>
      <c r="B312" s="82" t="s">
        <v>64</v>
      </c>
      <c r="C312" s="3" t="s">
        <v>4</v>
      </c>
      <c r="D312" s="2">
        <v>1</v>
      </c>
    </row>
    <row r="313" spans="1:4">
      <c r="A313" s="136"/>
      <c r="B313" s="109" t="s">
        <v>64</v>
      </c>
      <c r="C313" s="3"/>
      <c r="D313" s="2"/>
    </row>
    <row r="314" spans="1:4">
      <c r="A314" s="157">
        <v>14.9</v>
      </c>
      <c r="B314" s="161" t="s">
        <v>533</v>
      </c>
      <c r="C314" s="157" t="s">
        <v>67</v>
      </c>
      <c r="D314" s="159">
        <v>4</v>
      </c>
    </row>
    <row r="315" spans="1:4" ht="46.5">
      <c r="B315" s="109" t="s">
        <v>290</v>
      </c>
      <c r="C315" s="13"/>
      <c r="D315" s="13"/>
    </row>
    <row r="316" spans="1:4">
      <c r="A316" s="172">
        <v>14.1</v>
      </c>
      <c r="B316" s="161" t="s">
        <v>137</v>
      </c>
      <c r="C316" s="157" t="s">
        <v>69</v>
      </c>
      <c r="D316" s="159">
        <v>3</v>
      </c>
    </row>
    <row r="317" spans="1:4">
      <c r="A317" s="138"/>
      <c r="B317" s="109" t="s">
        <v>137</v>
      </c>
      <c r="C317" s="3"/>
      <c r="D317" s="2"/>
    </row>
    <row r="318" spans="1:4">
      <c r="A318" s="157">
        <v>14.11</v>
      </c>
      <c r="B318" s="161" t="s">
        <v>138</v>
      </c>
      <c r="C318" s="157" t="s">
        <v>67</v>
      </c>
      <c r="D318" s="159">
        <v>2</v>
      </c>
    </row>
    <row r="319" spans="1:4" ht="46.5">
      <c r="A319" s="136"/>
      <c r="B319" s="109" t="s">
        <v>291</v>
      </c>
      <c r="C319" s="3"/>
      <c r="D319" s="2"/>
    </row>
    <row r="320" spans="1:4">
      <c r="A320" s="157">
        <v>14.12</v>
      </c>
      <c r="B320" s="161" t="s">
        <v>139</v>
      </c>
      <c r="C320" s="157" t="s">
        <v>74</v>
      </c>
      <c r="D320" s="159">
        <v>80</v>
      </c>
    </row>
    <row r="321" spans="1:4" ht="56">
      <c r="A321" s="136"/>
      <c r="B321" s="131" t="s">
        <v>292</v>
      </c>
      <c r="C321" s="3"/>
      <c r="D321" s="2"/>
    </row>
    <row r="322" spans="1:4">
      <c r="A322" s="157">
        <v>14.13</v>
      </c>
      <c r="B322" s="161" t="s">
        <v>140</v>
      </c>
      <c r="C322" s="157" t="s">
        <v>4</v>
      </c>
      <c r="D322" s="159">
        <v>4</v>
      </c>
    </row>
    <row r="323" spans="1:4" ht="46.5">
      <c r="A323" s="136"/>
      <c r="B323" s="113" t="s">
        <v>293</v>
      </c>
      <c r="C323" s="3"/>
      <c r="D323" s="2"/>
    </row>
    <row r="324" spans="1:4">
      <c r="A324" s="157">
        <v>14.14</v>
      </c>
      <c r="B324" s="161" t="s">
        <v>141</v>
      </c>
      <c r="C324" s="157" t="s">
        <v>45</v>
      </c>
      <c r="D324" s="159">
        <v>1</v>
      </c>
    </row>
    <row r="325" spans="1:4">
      <c r="A325" s="136"/>
      <c r="B325" s="113" t="s">
        <v>141</v>
      </c>
      <c r="C325" s="3"/>
      <c r="D325" s="2"/>
    </row>
    <row r="326" spans="1:4">
      <c r="A326" s="157">
        <v>14.15</v>
      </c>
      <c r="B326" s="161" t="s">
        <v>142</v>
      </c>
      <c r="C326" s="157" t="s">
        <v>45</v>
      </c>
      <c r="D326" s="159">
        <v>1</v>
      </c>
    </row>
    <row r="327" spans="1:4">
      <c r="A327" s="136"/>
      <c r="B327" s="113" t="s">
        <v>142</v>
      </c>
      <c r="C327" s="3"/>
      <c r="D327" s="2"/>
    </row>
    <row r="328" spans="1:4">
      <c r="A328" s="144">
        <v>15</v>
      </c>
      <c r="B328" s="145" t="s">
        <v>46</v>
      </c>
      <c r="C328" s="36" t="s">
        <v>370</v>
      </c>
      <c r="D328" s="174">
        <v>1</v>
      </c>
    </row>
    <row r="329" spans="1:4">
      <c r="A329" s="144">
        <v>15.1</v>
      </c>
      <c r="B329" s="145" t="s">
        <v>428</v>
      </c>
      <c r="C329" s="36" t="s">
        <v>508</v>
      </c>
      <c r="D329" s="174">
        <v>2</v>
      </c>
    </row>
    <row r="330" spans="1:4" ht="93">
      <c r="A330" s="3"/>
      <c r="B330" s="109" t="s">
        <v>245</v>
      </c>
      <c r="C330" s="3"/>
      <c r="D330" s="2"/>
    </row>
    <row r="331" spans="1:4">
      <c r="A331" s="134">
        <v>16</v>
      </c>
      <c r="B331" s="156" t="s">
        <v>161</v>
      </c>
      <c r="C331" s="3" t="s">
        <v>6</v>
      </c>
      <c r="D331" s="2">
        <v>2</v>
      </c>
    </row>
    <row r="332" spans="1:4" ht="186">
      <c r="A332" s="3"/>
      <c r="B332" s="109" t="s">
        <v>304</v>
      </c>
      <c r="C332" s="3"/>
      <c r="D332" s="2"/>
    </row>
    <row r="333" spans="1:4">
      <c r="A333" s="157">
        <v>17</v>
      </c>
      <c r="B333" s="158" t="s">
        <v>503</v>
      </c>
      <c r="C333" s="157" t="s">
        <v>6</v>
      </c>
      <c r="D333" s="159">
        <v>2</v>
      </c>
    </row>
    <row r="334" spans="1:4" ht="108.5">
      <c r="A334" s="136"/>
      <c r="B334" s="129" t="s">
        <v>368</v>
      </c>
      <c r="C334" s="3"/>
      <c r="D334" s="2"/>
    </row>
    <row r="335" spans="1:4">
      <c r="A335" s="136">
        <v>18</v>
      </c>
      <c r="B335" s="28" t="s">
        <v>143</v>
      </c>
      <c r="C335" s="3" t="s">
        <v>6</v>
      </c>
      <c r="D335" s="2">
        <v>2</v>
      </c>
    </row>
    <row r="336" spans="1:4" ht="46.5">
      <c r="A336" s="3"/>
      <c r="B336" s="105" t="s">
        <v>144</v>
      </c>
      <c r="C336" s="3"/>
      <c r="D336" s="2"/>
    </row>
    <row r="337" spans="1:4">
      <c r="A337" s="136">
        <v>19</v>
      </c>
      <c r="B337" s="41" t="s">
        <v>81</v>
      </c>
      <c r="C337" s="3"/>
      <c r="D337" s="2"/>
    </row>
    <row r="338" spans="1:4" ht="62">
      <c r="A338" s="136">
        <v>19.100000000000001</v>
      </c>
      <c r="B338" s="115" t="s">
        <v>295</v>
      </c>
      <c r="C338" s="3" t="s">
        <v>4</v>
      </c>
      <c r="D338" s="2">
        <v>12</v>
      </c>
    </row>
    <row r="339" spans="1:4" ht="77.5">
      <c r="A339" s="136">
        <v>19.2</v>
      </c>
      <c r="B339" s="115" t="s">
        <v>296</v>
      </c>
      <c r="C339" s="3" t="s">
        <v>4</v>
      </c>
      <c r="D339" s="2">
        <v>12</v>
      </c>
    </row>
    <row r="340" spans="1:4">
      <c r="A340" s="13"/>
      <c r="B340" s="85"/>
      <c r="C340" s="13"/>
      <c r="D340" s="13"/>
    </row>
  </sheetData>
  <autoFilter ref="A2:B340" xr:uid="{00000000-0009-0000-0000-000007000000}"/>
  <mergeCells count="1">
    <mergeCell ref="A1:D1"/>
  </mergeCells>
  <phoneticPr fontId="10" type="noConversion"/>
  <printOptions horizontalCentered="1"/>
  <pageMargins left="0.78740157480314965" right="0.39370078740157483" top="0.39370078740157483" bottom="0.39370078740157483" header="0.19685039370078741" footer="0.19685039370078741"/>
  <pageSetup paperSize="9" scale="83" fitToHeight="0" orientation="portrait" blackAndWhite="1" r:id="rId1"/>
  <headerFooter>
    <oddFooter>&amp;C&amp;P/&amp;N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8</vt:i4>
      </vt:variant>
      <vt:variant>
        <vt:lpstr>Phạm vi Có tên</vt:lpstr>
      </vt:variant>
      <vt:variant>
        <vt:i4>11</vt:i4>
      </vt:variant>
    </vt:vector>
  </HeadingPairs>
  <TitlesOfParts>
    <vt:vector size="19" baseType="lpstr">
      <vt:lpstr>TH</vt:lpstr>
      <vt:lpstr>1.News S1</vt:lpstr>
      <vt:lpstr>S2</vt:lpstr>
      <vt:lpstr>2.Studio S3-S4</vt:lpstr>
      <vt:lpstr>3.Studio S5</vt:lpstr>
      <vt:lpstr>4.Studio S6-Ross</vt:lpstr>
      <vt:lpstr>5.Studio S7</vt:lpstr>
      <vt:lpstr>6.Studi S8</vt:lpstr>
      <vt:lpstr>'1.News S1'!Print_Titles</vt:lpstr>
      <vt:lpstr>'2.Studio S3-S4'!Print_Titles</vt:lpstr>
      <vt:lpstr>'4.Studio S6-Ross'!Print_Titles</vt:lpstr>
      <vt:lpstr>'1.News S1'!Vùng_In</vt:lpstr>
      <vt:lpstr>'2.Studio S3-S4'!Vùng_In</vt:lpstr>
      <vt:lpstr>'3.Studio S5'!Vùng_In</vt:lpstr>
      <vt:lpstr>'4.Studio S6-Ross'!Vùng_In</vt:lpstr>
      <vt:lpstr>'5.Studio S7'!Vùng_In</vt:lpstr>
      <vt:lpstr>'6.Studi S8'!Vùng_In</vt:lpstr>
      <vt:lpstr>'S2'!Vùng_In</vt:lpstr>
      <vt:lpstr>TH!Vùng_In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Luongbuivan</dc:creator>
  <cp:lastModifiedBy>Duy Đặng</cp:lastModifiedBy>
  <cp:lastPrinted>2023-11-09T04:09:20Z</cp:lastPrinted>
  <dcterms:created xsi:type="dcterms:W3CDTF">2023-03-09T02:14:36Z</dcterms:created>
  <dcterms:modified xsi:type="dcterms:W3CDTF">2023-11-09T04:09:37Z</dcterms:modified>
</cp:coreProperties>
</file>